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30" documentId="13_ncr:1_{26EA7E7B-A1BC-4269-B74A-400892ACF2B8}" xr6:coauthVersionLast="47" xr6:coauthVersionMax="47" xr10:uidLastSave="{AB61B37E-B0AB-413E-8633-24EF7AD6F3D4}"/>
  <bookViews>
    <workbookView xWindow="-110" yWindow="-110" windowWidth="19420" windowHeight="11500" tabRatio="721" activeTab="1" xr2:uid="{00000000-000D-0000-FFFF-FFFF00000000}"/>
  </bookViews>
  <sheets>
    <sheet name="1. Transition-In Staff Loading" sheetId="29" r:id="rId1"/>
    <sheet name="2. Staff Loading" sheetId="30" r:id="rId2"/>
    <sheet name="3. Base QA Staff" sheetId="8" r:id="rId3"/>
  </sheets>
  <definedNames>
    <definedName name="BidFTE">#REF!</definedName>
    <definedName name="_xlnm.Print_Area" localSheetId="0">'1. Transition-In Staff Loading'!$A$1:$M$158</definedName>
    <definedName name="_xlnm.Print_Area" localSheetId="1">'2. Staff Loading'!$A$1:$R$157</definedName>
    <definedName name="_xlnm.Print_Area" localSheetId="2">'3. Base QA Staff'!$A$1:$B$35</definedName>
    <definedName name="_xlnm.Print_Titles" localSheetId="0">'1. Transition-In Staff Loading'!$A:$D,'1. Transition-In Staff Loading'!$5:$6</definedName>
    <definedName name="_xlnm.Print_Titles" localSheetId="1">'2. Staff Loading'!$A:$D,'2. Staff Loading'!$5:$6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1" i="30" l="1"/>
  <c r="J141" i="30"/>
  <c r="I141" i="30"/>
  <c r="R140" i="30"/>
  <c r="Q140" i="30" s="1"/>
  <c r="M140" i="30"/>
  <c r="L140" i="30"/>
  <c r="J139" i="30"/>
  <c r="I139" i="30"/>
  <c r="H139" i="30"/>
  <c r="G139" i="30"/>
  <c r="F139" i="30"/>
  <c r="L139" i="30" s="1"/>
  <c r="E139" i="30"/>
  <c r="M138" i="30"/>
  <c r="L138" i="30"/>
  <c r="R138" i="30" s="1"/>
  <c r="J137" i="30"/>
  <c r="I137" i="30"/>
  <c r="H137" i="30"/>
  <c r="G137" i="30"/>
  <c r="F137" i="30"/>
  <c r="E137" i="30"/>
  <c r="E141" i="30" s="1"/>
  <c r="L136" i="30"/>
  <c r="R136" i="30" s="1"/>
  <c r="R135" i="30"/>
  <c r="M135" i="30"/>
  <c r="L135" i="30"/>
  <c r="L134" i="30"/>
  <c r="L133" i="30"/>
  <c r="R132" i="30"/>
  <c r="Q132" i="30"/>
  <c r="L132" i="30"/>
  <c r="M132" i="30" s="1"/>
  <c r="L131" i="30"/>
  <c r="R131" i="30" s="1"/>
  <c r="Q131" i="30" s="1"/>
  <c r="R130" i="30"/>
  <c r="Q130" i="30" s="1"/>
  <c r="M130" i="30"/>
  <c r="L130" i="30"/>
  <c r="R129" i="30"/>
  <c r="L129" i="30"/>
  <c r="M129" i="30" s="1"/>
  <c r="R128" i="30"/>
  <c r="L128" i="30"/>
  <c r="K127" i="30"/>
  <c r="J127" i="30"/>
  <c r="I127" i="30"/>
  <c r="H127" i="30"/>
  <c r="G127" i="30"/>
  <c r="F127" i="30"/>
  <c r="E127" i="30"/>
  <c r="L126" i="30"/>
  <c r="M126" i="30" s="1"/>
  <c r="L125" i="30"/>
  <c r="R124" i="30"/>
  <c r="Q124" i="30" s="1"/>
  <c r="L124" i="30"/>
  <c r="M124" i="30" s="1"/>
  <c r="J123" i="30"/>
  <c r="I123" i="30"/>
  <c r="H123" i="30"/>
  <c r="G123" i="30"/>
  <c r="F123" i="30"/>
  <c r="E123" i="30"/>
  <c r="L123" i="30" s="1"/>
  <c r="R122" i="30"/>
  <c r="Q122" i="30" s="1"/>
  <c r="L122" i="30"/>
  <c r="M122" i="30" s="1"/>
  <c r="L121" i="30"/>
  <c r="R120" i="30"/>
  <c r="Q120" i="30" s="1"/>
  <c r="L120" i="30"/>
  <c r="M120" i="30" s="1"/>
  <c r="R119" i="30"/>
  <c r="Q119" i="30"/>
  <c r="M119" i="30"/>
  <c r="L119" i="30"/>
  <c r="L118" i="30"/>
  <c r="R118" i="30" s="1"/>
  <c r="Q118" i="30" s="1"/>
  <c r="L117" i="30"/>
  <c r="M117" i="30" s="1"/>
  <c r="R116" i="30"/>
  <c r="Q116" i="30"/>
  <c r="L116" i="30"/>
  <c r="M116" i="30" s="1"/>
  <c r="R115" i="30"/>
  <c r="M115" i="30"/>
  <c r="L115" i="30"/>
  <c r="L114" i="30"/>
  <c r="K113" i="30"/>
  <c r="K143" i="30" s="1"/>
  <c r="R112" i="30"/>
  <c r="L112" i="30"/>
  <c r="M112" i="30" s="1"/>
  <c r="R111" i="30"/>
  <c r="Q111" i="30"/>
  <c r="L111" i="30"/>
  <c r="M111" i="30" s="1"/>
  <c r="L110" i="30"/>
  <c r="R109" i="30"/>
  <c r="Q109" i="30"/>
  <c r="M109" i="30"/>
  <c r="L109" i="30"/>
  <c r="L108" i="30"/>
  <c r="R108" i="30" s="1"/>
  <c r="Q108" i="30" s="1"/>
  <c r="R107" i="30"/>
  <c r="M107" i="30"/>
  <c r="L107" i="30"/>
  <c r="L106" i="30"/>
  <c r="R106" i="30" s="1"/>
  <c r="L105" i="30"/>
  <c r="J104" i="30"/>
  <c r="I104" i="30"/>
  <c r="H104" i="30"/>
  <c r="G104" i="30"/>
  <c r="F104" i="30"/>
  <c r="E104" i="30"/>
  <c r="L104" i="30" s="1"/>
  <c r="R103" i="30"/>
  <c r="Q103" i="30"/>
  <c r="M103" i="30"/>
  <c r="J103" i="30"/>
  <c r="I103" i="30"/>
  <c r="H103" i="30"/>
  <c r="G103" i="30"/>
  <c r="F103" i="30"/>
  <c r="E103" i="30"/>
  <c r="L103" i="30" s="1"/>
  <c r="J102" i="30"/>
  <c r="I102" i="30"/>
  <c r="H102" i="30"/>
  <c r="G102" i="30"/>
  <c r="F102" i="30"/>
  <c r="E102" i="30"/>
  <c r="L102" i="30" s="1"/>
  <c r="J101" i="30"/>
  <c r="I101" i="30"/>
  <c r="H101" i="30"/>
  <c r="G101" i="30"/>
  <c r="F101" i="30"/>
  <c r="L101" i="30" s="1"/>
  <c r="E101" i="30"/>
  <c r="J100" i="30"/>
  <c r="J113" i="30" s="1"/>
  <c r="J143" i="30" s="1"/>
  <c r="I100" i="30"/>
  <c r="H100" i="30"/>
  <c r="G100" i="30"/>
  <c r="F100" i="30"/>
  <c r="E100" i="30"/>
  <c r="L100" i="30" s="1"/>
  <c r="R96" i="30"/>
  <c r="K95" i="30"/>
  <c r="J95" i="30"/>
  <c r="I95" i="30"/>
  <c r="H95" i="30"/>
  <c r="L94" i="30"/>
  <c r="R94" i="30" s="1"/>
  <c r="Q94" i="30" s="1"/>
  <c r="R93" i="30"/>
  <c r="L93" i="30"/>
  <c r="M93" i="30" s="1"/>
  <c r="Q92" i="30"/>
  <c r="J92" i="30"/>
  <c r="I92" i="30"/>
  <c r="H92" i="30"/>
  <c r="G92" i="30"/>
  <c r="F92" i="30"/>
  <c r="E92" i="30"/>
  <c r="L92" i="30" s="1"/>
  <c r="R92" i="30" s="1"/>
  <c r="L91" i="30"/>
  <c r="R91" i="30" s="1"/>
  <c r="Q91" i="30" s="1"/>
  <c r="J91" i="30"/>
  <c r="I91" i="30"/>
  <c r="H91" i="30"/>
  <c r="G91" i="30"/>
  <c r="G95" i="30" s="1"/>
  <c r="F91" i="30"/>
  <c r="E91" i="30"/>
  <c r="J90" i="30"/>
  <c r="I90" i="30"/>
  <c r="H90" i="30"/>
  <c r="G90" i="30"/>
  <c r="F90" i="30"/>
  <c r="F95" i="30" s="1"/>
  <c r="E90" i="30"/>
  <c r="K89" i="30"/>
  <c r="K97" i="30" s="1"/>
  <c r="R88" i="30"/>
  <c r="L88" i="30"/>
  <c r="M88" i="30" s="1"/>
  <c r="R87" i="30"/>
  <c r="L87" i="30"/>
  <c r="M87" i="30" s="1"/>
  <c r="J86" i="30"/>
  <c r="I86" i="30"/>
  <c r="H86" i="30"/>
  <c r="G86" i="30"/>
  <c r="F86" i="30"/>
  <c r="E86" i="30"/>
  <c r="L86" i="30" s="1"/>
  <c r="R85" i="30"/>
  <c r="Q85" i="30" s="1"/>
  <c r="L85" i="30"/>
  <c r="M85" i="30" s="1"/>
  <c r="J85" i="30"/>
  <c r="I85" i="30"/>
  <c r="H85" i="30"/>
  <c r="G85" i="30"/>
  <c r="F85" i="30"/>
  <c r="E85" i="30"/>
  <c r="J84" i="30"/>
  <c r="I84" i="30"/>
  <c r="H84" i="30"/>
  <c r="G84" i="30"/>
  <c r="F84" i="30"/>
  <c r="E84" i="30"/>
  <c r="L84" i="30" s="1"/>
  <c r="J83" i="30"/>
  <c r="I83" i="30"/>
  <c r="L83" i="30" s="1"/>
  <c r="H83" i="30"/>
  <c r="G83" i="30"/>
  <c r="F83" i="30"/>
  <c r="E83" i="30"/>
  <c r="R82" i="30"/>
  <c r="J82" i="30"/>
  <c r="I82" i="30"/>
  <c r="H82" i="30"/>
  <c r="G82" i="30"/>
  <c r="F82" i="30"/>
  <c r="E82" i="30"/>
  <c r="L82" i="30" s="1"/>
  <c r="M82" i="30" s="1"/>
  <c r="J81" i="30"/>
  <c r="J89" i="30" s="1"/>
  <c r="I81" i="30"/>
  <c r="I89" i="30" s="1"/>
  <c r="H81" i="30"/>
  <c r="H89" i="30" s="1"/>
  <c r="G81" i="30"/>
  <c r="G89" i="30" s="1"/>
  <c r="F81" i="30"/>
  <c r="E81" i="30"/>
  <c r="M80" i="30"/>
  <c r="L80" i="30"/>
  <c r="J80" i="30"/>
  <c r="I80" i="30"/>
  <c r="H80" i="30"/>
  <c r="G80" i="30"/>
  <c r="F80" i="30"/>
  <c r="E80" i="30"/>
  <c r="K79" i="30"/>
  <c r="L78" i="30"/>
  <c r="J77" i="30"/>
  <c r="I77" i="30"/>
  <c r="I79" i="30" s="1"/>
  <c r="H77" i="30"/>
  <c r="G77" i="30"/>
  <c r="F77" i="30"/>
  <c r="E77" i="30"/>
  <c r="L77" i="30" s="1"/>
  <c r="J76" i="30"/>
  <c r="I76" i="30"/>
  <c r="H76" i="30"/>
  <c r="G76" i="30"/>
  <c r="L76" i="30" s="1"/>
  <c r="F76" i="30"/>
  <c r="E76" i="30"/>
  <c r="J75" i="30"/>
  <c r="I75" i="30"/>
  <c r="H75" i="30"/>
  <c r="G75" i="30"/>
  <c r="F75" i="30"/>
  <c r="E75" i="30"/>
  <c r="L75" i="30" s="1"/>
  <c r="R75" i="30" s="1"/>
  <c r="Q75" i="30" s="1"/>
  <c r="L74" i="30"/>
  <c r="R74" i="30" s="1"/>
  <c r="Q74" i="30" s="1"/>
  <c r="J74" i="30"/>
  <c r="I74" i="30"/>
  <c r="H74" i="30"/>
  <c r="G74" i="30"/>
  <c r="F74" i="30"/>
  <c r="E74" i="30"/>
  <c r="J73" i="30"/>
  <c r="I73" i="30"/>
  <c r="H73" i="30"/>
  <c r="G73" i="30"/>
  <c r="F73" i="30"/>
  <c r="E73" i="30"/>
  <c r="L73" i="30" s="1"/>
  <c r="J72" i="30"/>
  <c r="I72" i="30"/>
  <c r="H72" i="30"/>
  <c r="G72" i="30"/>
  <c r="G79" i="30" s="1"/>
  <c r="F72" i="30"/>
  <c r="L72" i="30" s="1"/>
  <c r="E72" i="30"/>
  <c r="K71" i="30"/>
  <c r="L70" i="30"/>
  <c r="L69" i="30"/>
  <c r="R69" i="30" s="1"/>
  <c r="Q69" i="30" s="1"/>
  <c r="J69" i="30"/>
  <c r="I69" i="30"/>
  <c r="H69" i="30"/>
  <c r="G69" i="30"/>
  <c r="F69" i="30"/>
  <c r="E69" i="30"/>
  <c r="M68" i="30"/>
  <c r="J68" i="30"/>
  <c r="I68" i="30"/>
  <c r="H68" i="30"/>
  <c r="G68" i="30"/>
  <c r="F68" i="30"/>
  <c r="E68" i="30"/>
  <c r="L68" i="30" s="1"/>
  <c r="R68" i="30" s="1"/>
  <c r="Q68" i="30" s="1"/>
  <c r="J67" i="30"/>
  <c r="I67" i="30"/>
  <c r="H67" i="30"/>
  <c r="G67" i="30"/>
  <c r="F67" i="30"/>
  <c r="E67" i="30"/>
  <c r="J66" i="30"/>
  <c r="I66" i="30"/>
  <c r="H66" i="30"/>
  <c r="G66" i="30"/>
  <c r="F66" i="30"/>
  <c r="E66" i="30"/>
  <c r="K65" i="30"/>
  <c r="R64" i="30"/>
  <c r="Q64" i="30"/>
  <c r="L64" i="30"/>
  <c r="M64" i="30" s="1"/>
  <c r="J63" i="30"/>
  <c r="I63" i="30"/>
  <c r="H63" i="30"/>
  <c r="G63" i="30"/>
  <c r="G65" i="30" s="1"/>
  <c r="F63" i="30"/>
  <c r="E63" i="30"/>
  <c r="J62" i="30"/>
  <c r="I62" i="30"/>
  <c r="H62" i="30"/>
  <c r="G62" i="30"/>
  <c r="F62" i="30"/>
  <c r="E62" i="30"/>
  <c r="L62" i="30" s="1"/>
  <c r="L61" i="30"/>
  <c r="J61" i="30"/>
  <c r="I61" i="30"/>
  <c r="H61" i="30"/>
  <c r="G61" i="30"/>
  <c r="F61" i="30"/>
  <c r="F65" i="30" s="1"/>
  <c r="E61" i="30"/>
  <c r="E65" i="30" s="1"/>
  <c r="M60" i="30"/>
  <c r="J60" i="30"/>
  <c r="I60" i="30"/>
  <c r="H60" i="30"/>
  <c r="G60" i="30"/>
  <c r="F60" i="30"/>
  <c r="E60" i="30"/>
  <c r="L60" i="30" s="1"/>
  <c r="R60" i="30" s="1"/>
  <c r="Q60" i="30" s="1"/>
  <c r="J59" i="30"/>
  <c r="I59" i="30"/>
  <c r="H59" i="30"/>
  <c r="G59" i="30"/>
  <c r="F59" i="30"/>
  <c r="E59" i="30"/>
  <c r="L59" i="30" s="1"/>
  <c r="J58" i="30"/>
  <c r="J65" i="30" s="1"/>
  <c r="I58" i="30"/>
  <c r="I65" i="30" s="1"/>
  <c r="H58" i="30"/>
  <c r="H65" i="30" s="1"/>
  <c r="G58" i="30"/>
  <c r="F58" i="30"/>
  <c r="E58" i="30"/>
  <c r="K57" i="30"/>
  <c r="G57" i="30"/>
  <c r="J56" i="30"/>
  <c r="L56" i="30" s="1"/>
  <c r="I56" i="30"/>
  <c r="H56" i="30"/>
  <c r="G56" i="30"/>
  <c r="F56" i="30"/>
  <c r="E56" i="30"/>
  <c r="J55" i="30"/>
  <c r="I55" i="30"/>
  <c r="H55" i="30"/>
  <c r="G55" i="30"/>
  <c r="F55" i="30"/>
  <c r="E55" i="30"/>
  <c r="L55" i="30" s="1"/>
  <c r="R55" i="30" s="1"/>
  <c r="Q55" i="30" s="1"/>
  <c r="J54" i="30"/>
  <c r="I54" i="30"/>
  <c r="H54" i="30"/>
  <c r="G54" i="30"/>
  <c r="F54" i="30"/>
  <c r="E54" i="30"/>
  <c r="L54" i="30" s="1"/>
  <c r="J53" i="30"/>
  <c r="I53" i="30"/>
  <c r="H53" i="30"/>
  <c r="L53" i="30" s="1"/>
  <c r="M53" i="30" s="1"/>
  <c r="G53" i="30"/>
  <c r="F53" i="30"/>
  <c r="E53" i="30"/>
  <c r="J52" i="30"/>
  <c r="I52" i="30"/>
  <c r="H52" i="30"/>
  <c r="G52" i="30"/>
  <c r="F52" i="30"/>
  <c r="E52" i="30"/>
  <c r="L52" i="30" s="1"/>
  <c r="J51" i="30"/>
  <c r="I51" i="30"/>
  <c r="H51" i="30"/>
  <c r="G51" i="30"/>
  <c r="L51" i="30" s="1"/>
  <c r="F51" i="30"/>
  <c r="E51" i="30"/>
  <c r="M50" i="30"/>
  <c r="L50" i="30"/>
  <c r="R50" i="30" s="1"/>
  <c r="J50" i="30"/>
  <c r="I50" i="30"/>
  <c r="H50" i="30"/>
  <c r="G50" i="30"/>
  <c r="F50" i="30"/>
  <c r="E50" i="30"/>
  <c r="J49" i="30"/>
  <c r="I49" i="30"/>
  <c r="H49" i="30"/>
  <c r="G49" i="30"/>
  <c r="F49" i="30"/>
  <c r="E49" i="30"/>
  <c r="L49" i="30" s="1"/>
  <c r="J48" i="30"/>
  <c r="I48" i="30"/>
  <c r="H48" i="30"/>
  <c r="G48" i="30"/>
  <c r="F48" i="30"/>
  <c r="E48" i="30"/>
  <c r="K47" i="30"/>
  <c r="J46" i="30"/>
  <c r="I46" i="30"/>
  <c r="H46" i="30"/>
  <c r="G46" i="30"/>
  <c r="F46" i="30"/>
  <c r="E46" i="30"/>
  <c r="L46" i="30" s="1"/>
  <c r="M46" i="30" s="1"/>
  <c r="R45" i="30"/>
  <c r="Q45" i="30" s="1"/>
  <c r="J45" i="30"/>
  <c r="I45" i="30"/>
  <c r="H45" i="30"/>
  <c r="G45" i="30"/>
  <c r="F45" i="30"/>
  <c r="E45" i="30"/>
  <c r="L45" i="30" s="1"/>
  <c r="M45" i="30" s="1"/>
  <c r="J44" i="30"/>
  <c r="I44" i="30"/>
  <c r="H44" i="30"/>
  <c r="G44" i="30"/>
  <c r="F44" i="30"/>
  <c r="L44" i="30" s="1"/>
  <c r="E44" i="30"/>
  <c r="J43" i="30"/>
  <c r="I43" i="30"/>
  <c r="L43" i="30" s="1"/>
  <c r="H43" i="30"/>
  <c r="G43" i="30"/>
  <c r="F43" i="30"/>
  <c r="E43" i="30"/>
  <c r="J42" i="30"/>
  <c r="I42" i="30"/>
  <c r="H42" i="30"/>
  <c r="G42" i="30"/>
  <c r="F42" i="30"/>
  <c r="E42" i="30"/>
  <c r="J41" i="30"/>
  <c r="I41" i="30"/>
  <c r="H41" i="30"/>
  <c r="G41" i="30"/>
  <c r="F41" i="30"/>
  <c r="E41" i="30"/>
  <c r="J40" i="30"/>
  <c r="I40" i="30"/>
  <c r="H40" i="30"/>
  <c r="G40" i="30"/>
  <c r="L40" i="30" s="1"/>
  <c r="M40" i="30" s="1"/>
  <c r="F40" i="30"/>
  <c r="E40" i="30"/>
  <c r="J39" i="30"/>
  <c r="I39" i="30"/>
  <c r="H39" i="30"/>
  <c r="H47" i="30" s="1"/>
  <c r="G39" i="30"/>
  <c r="G47" i="30" s="1"/>
  <c r="F39" i="30"/>
  <c r="E39" i="30"/>
  <c r="J38" i="30"/>
  <c r="L38" i="30" s="1"/>
  <c r="I38" i="30"/>
  <c r="H38" i="30"/>
  <c r="G38" i="30"/>
  <c r="F38" i="30"/>
  <c r="E38" i="30"/>
  <c r="J37" i="30"/>
  <c r="I37" i="30"/>
  <c r="H37" i="30"/>
  <c r="G37" i="30"/>
  <c r="F37" i="30"/>
  <c r="F47" i="30" s="1"/>
  <c r="E37" i="30"/>
  <c r="K36" i="30"/>
  <c r="R35" i="30"/>
  <c r="L35" i="30"/>
  <c r="M35" i="30" s="1"/>
  <c r="J34" i="30"/>
  <c r="I34" i="30"/>
  <c r="H34" i="30"/>
  <c r="G34" i="30"/>
  <c r="F34" i="30"/>
  <c r="E34" i="30"/>
  <c r="L34" i="30" s="1"/>
  <c r="J33" i="30"/>
  <c r="L33" i="30" s="1"/>
  <c r="I33" i="30"/>
  <c r="H33" i="30"/>
  <c r="G33" i="30"/>
  <c r="F33" i="30"/>
  <c r="E33" i="30"/>
  <c r="M32" i="30"/>
  <c r="J32" i="30"/>
  <c r="I32" i="30"/>
  <c r="H32" i="30"/>
  <c r="G32" i="30"/>
  <c r="F32" i="30"/>
  <c r="E32" i="30"/>
  <c r="L32" i="30" s="1"/>
  <c r="R32" i="30" s="1"/>
  <c r="J31" i="30"/>
  <c r="J36" i="30" s="1"/>
  <c r="I31" i="30"/>
  <c r="I36" i="30" s="1"/>
  <c r="H31" i="30"/>
  <c r="H36" i="30" s="1"/>
  <c r="G31" i="30"/>
  <c r="F31" i="30"/>
  <c r="F36" i="30" s="1"/>
  <c r="E31" i="30"/>
  <c r="K28" i="30"/>
  <c r="K26" i="30"/>
  <c r="G26" i="30"/>
  <c r="E26" i="30"/>
  <c r="R25" i="30"/>
  <c r="Q25" i="30" s="1"/>
  <c r="L25" i="30"/>
  <c r="M25" i="30" s="1"/>
  <c r="R24" i="30"/>
  <c r="L24" i="30"/>
  <c r="M24" i="30" s="1"/>
  <c r="J23" i="30"/>
  <c r="I23" i="30"/>
  <c r="H23" i="30"/>
  <c r="L23" i="30" s="1"/>
  <c r="G23" i="30"/>
  <c r="F23" i="30"/>
  <c r="E23" i="30"/>
  <c r="J22" i="30"/>
  <c r="I22" i="30"/>
  <c r="H22" i="30"/>
  <c r="G22" i="30"/>
  <c r="F22" i="30"/>
  <c r="E22" i="30"/>
  <c r="L22" i="30" s="1"/>
  <c r="J21" i="30"/>
  <c r="I21" i="30"/>
  <c r="H21" i="30"/>
  <c r="G21" i="30"/>
  <c r="F21" i="30"/>
  <c r="F26" i="30" s="1"/>
  <c r="E21" i="30"/>
  <c r="L21" i="30" s="1"/>
  <c r="K20" i="30"/>
  <c r="R19" i="30"/>
  <c r="L19" i="30"/>
  <c r="M19" i="30" s="1"/>
  <c r="J18" i="30"/>
  <c r="I18" i="30"/>
  <c r="H18" i="30"/>
  <c r="L18" i="30" s="1"/>
  <c r="G18" i="30"/>
  <c r="F18" i="30"/>
  <c r="E18" i="30"/>
  <c r="L17" i="30"/>
  <c r="M17" i="30" s="1"/>
  <c r="J17" i="30"/>
  <c r="I17" i="30"/>
  <c r="H17" i="30"/>
  <c r="G17" i="30"/>
  <c r="F17" i="30"/>
  <c r="E17" i="30"/>
  <c r="J16" i="30"/>
  <c r="I16" i="30"/>
  <c r="H16" i="30"/>
  <c r="G16" i="30"/>
  <c r="F16" i="30"/>
  <c r="E16" i="30"/>
  <c r="J15" i="30"/>
  <c r="I15" i="30"/>
  <c r="H15" i="30"/>
  <c r="G15" i="30"/>
  <c r="F15" i="30"/>
  <c r="E15" i="30"/>
  <c r="K14" i="30"/>
  <c r="L13" i="30"/>
  <c r="R13" i="30" s="1"/>
  <c r="Q13" i="30" s="1"/>
  <c r="J12" i="30"/>
  <c r="I12" i="30"/>
  <c r="H12" i="30"/>
  <c r="G12" i="30"/>
  <c r="G14" i="30" s="1"/>
  <c r="F12" i="30"/>
  <c r="E12" i="30"/>
  <c r="J11" i="30"/>
  <c r="I11" i="30"/>
  <c r="I14" i="30" s="1"/>
  <c r="H11" i="30"/>
  <c r="G11" i="30"/>
  <c r="F11" i="30"/>
  <c r="E11" i="30"/>
  <c r="L11" i="30" s="1"/>
  <c r="J10" i="30"/>
  <c r="I10" i="30"/>
  <c r="H10" i="30"/>
  <c r="G10" i="30"/>
  <c r="F10" i="30"/>
  <c r="F14" i="30" s="1"/>
  <c r="E10" i="30"/>
  <c r="E14" i="30" s="1"/>
  <c r="J9" i="30"/>
  <c r="J14" i="30" s="1"/>
  <c r="I9" i="30"/>
  <c r="H9" i="30"/>
  <c r="G9" i="30"/>
  <c r="F9" i="30"/>
  <c r="E9" i="30"/>
  <c r="L7" i="30"/>
  <c r="O7" i="30" s="1"/>
  <c r="Q115" i="30" s="1"/>
  <c r="F148" i="29"/>
  <c r="E148" i="29"/>
  <c r="G147" i="29"/>
  <c r="M147" i="29" s="1"/>
  <c r="L147" i="29" s="1"/>
  <c r="G146" i="29"/>
  <c r="G145" i="29"/>
  <c r="M144" i="29"/>
  <c r="L144" i="29"/>
  <c r="G144" i="29"/>
  <c r="H144" i="29" s="1"/>
  <c r="M143" i="29"/>
  <c r="L143" i="29"/>
  <c r="H143" i="29"/>
  <c r="G143" i="29"/>
  <c r="M142" i="29"/>
  <c r="L142" i="29" s="1"/>
  <c r="H142" i="29"/>
  <c r="G142" i="29"/>
  <c r="G141" i="29"/>
  <c r="H141" i="29" s="1"/>
  <c r="G140" i="29"/>
  <c r="M140" i="29" s="1"/>
  <c r="L140" i="29" s="1"/>
  <c r="G139" i="29"/>
  <c r="M139" i="29" s="1"/>
  <c r="L139" i="29" s="1"/>
  <c r="G138" i="29"/>
  <c r="M138" i="29" s="1"/>
  <c r="L138" i="29" s="1"/>
  <c r="M137" i="29"/>
  <c r="L137" i="29" s="1"/>
  <c r="H137" i="29"/>
  <c r="G137" i="29"/>
  <c r="G136" i="29"/>
  <c r="M136" i="29" s="1"/>
  <c r="L136" i="29" s="1"/>
  <c r="G135" i="29"/>
  <c r="F134" i="29"/>
  <c r="F150" i="29" s="1"/>
  <c r="E134" i="29"/>
  <c r="E150" i="29" s="1"/>
  <c r="G133" i="29"/>
  <c r="H133" i="29" s="1"/>
  <c r="M132" i="29"/>
  <c r="L132" i="29" s="1"/>
  <c r="H132" i="29"/>
  <c r="G132" i="29"/>
  <c r="G131" i="29"/>
  <c r="M131" i="29" s="1"/>
  <c r="L131" i="29" s="1"/>
  <c r="G130" i="29"/>
  <c r="M129" i="29"/>
  <c r="L129" i="29"/>
  <c r="H129" i="29"/>
  <c r="G129" i="29"/>
  <c r="G128" i="29"/>
  <c r="M128" i="29" s="1"/>
  <c r="L128" i="29" s="1"/>
  <c r="M127" i="29"/>
  <c r="L127" i="29"/>
  <c r="H127" i="29"/>
  <c r="G127" i="29"/>
  <c r="M126" i="29"/>
  <c r="L126" i="29" s="1"/>
  <c r="H126" i="29"/>
  <c r="G126" i="29"/>
  <c r="G125" i="29"/>
  <c r="M125" i="29" s="1"/>
  <c r="L125" i="29" s="1"/>
  <c r="G124" i="29"/>
  <c r="M124" i="29" s="1"/>
  <c r="L124" i="29" s="1"/>
  <c r="G123" i="29"/>
  <c r="F122" i="29"/>
  <c r="E122" i="29"/>
  <c r="M121" i="29"/>
  <c r="L121" i="29" s="1"/>
  <c r="H121" i="29"/>
  <c r="G121" i="29"/>
  <c r="G120" i="29"/>
  <c r="H120" i="29" s="1"/>
  <c r="G119" i="29"/>
  <c r="M119" i="29" s="1"/>
  <c r="L119" i="29" s="1"/>
  <c r="G118" i="29"/>
  <c r="M118" i="29" s="1"/>
  <c r="L118" i="29" s="1"/>
  <c r="G117" i="29"/>
  <c r="M117" i="29" s="1"/>
  <c r="L117" i="29" s="1"/>
  <c r="M116" i="29"/>
  <c r="L116" i="29" s="1"/>
  <c r="H116" i="29"/>
  <c r="G116" i="29"/>
  <c r="G115" i="29"/>
  <c r="M115" i="29" s="1"/>
  <c r="L115" i="29" s="1"/>
  <c r="G114" i="29"/>
  <c r="G113" i="29"/>
  <c r="M113" i="29" s="1"/>
  <c r="L113" i="29" s="1"/>
  <c r="G112" i="29"/>
  <c r="G122" i="29" s="1"/>
  <c r="M111" i="29"/>
  <c r="L111" i="29"/>
  <c r="H111" i="29"/>
  <c r="G111" i="29"/>
  <c r="M110" i="29"/>
  <c r="L110" i="29" s="1"/>
  <c r="H110" i="29"/>
  <c r="G110" i="29"/>
  <c r="G109" i="29"/>
  <c r="H109" i="29" s="1"/>
  <c r="F106" i="29"/>
  <c r="F105" i="29"/>
  <c r="E105" i="29"/>
  <c r="M104" i="29"/>
  <c r="L104" i="29" s="1"/>
  <c r="H104" i="29"/>
  <c r="G104" i="29"/>
  <c r="G103" i="29"/>
  <c r="M103" i="29" s="1"/>
  <c r="L103" i="29" s="1"/>
  <c r="G102" i="29"/>
  <c r="G101" i="29"/>
  <c r="M101" i="29" s="1"/>
  <c r="L101" i="29" s="1"/>
  <c r="G100" i="29"/>
  <c r="M99" i="29"/>
  <c r="L99" i="29"/>
  <c r="H99" i="29"/>
  <c r="G99" i="29"/>
  <c r="M98" i="29"/>
  <c r="L98" i="29" s="1"/>
  <c r="H98" i="29"/>
  <c r="G98" i="29"/>
  <c r="G97" i="29"/>
  <c r="H97" i="29" s="1"/>
  <c r="G96" i="29"/>
  <c r="M96" i="29" s="1"/>
  <c r="F95" i="29"/>
  <c r="E95" i="29"/>
  <c r="M94" i="29"/>
  <c r="L94" i="29"/>
  <c r="H94" i="29"/>
  <c r="G94" i="29"/>
  <c r="M93" i="29"/>
  <c r="L93" i="29" s="1"/>
  <c r="H93" i="29"/>
  <c r="G93" i="29"/>
  <c r="G92" i="29"/>
  <c r="H92" i="29" s="1"/>
  <c r="G91" i="29"/>
  <c r="M91" i="29" s="1"/>
  <c r="L91" i="29" s="1"/>
  <c r="G90" i="29"/>
  <c r="M90" i="29" s="1"/>
  <c r="L90" i="29" s="1"/>
  <c r="G89" i="29"/>
  <c r="M89" i="29" s="1"/>
  <c r="L89" i="29" s="1"/>
  <c r="M88" i="29"/>
  <c r="L88" i="29" s="1"/>
  <c r="H88" i="29"/>
  <c r="G88" i="29"/>
  <c r="G87" i="29"/>
  <c r="M87" i="29" s="1"/>
  <c r="L87" i="29" s="1"/>
  <c r="G86" i="29"/>
  <c r="G95" i="29" s="1"/>
  <c r="G85" i="29"/>
  <c r="F85" i="29"/>
  <c r="E85" i="29"/>
  <c r="G84" i="29"/>
  <c r="M84" i="29" s="1"/>
  <c r="L84" i="29" s="1"/>
  <c r="M83" i="29"/>
  <c r="L83" i="29" s="1"/>
  <c r="H83" i="29"/>
  <c r="G83" i="29"/>
  <c r="G82" i="29"/>
  <c r="M82" i="29" s="1"/>
  <c r="L82" i="29" s="1"/>
  <c r="G81" i="29"/>
  <c r="G80" i="29"/>
  <c r="M80" i="29" s="1"/>
  <c r="L80" i="29" s="1"/>
  <c r="G79" i="29"/>
  <c r="M79" i="29" s="1"/>
  <c r="L79" i="29" s="1"/>
  <c r="M78" i="29"/>
  <c r="L78" i="29"/>
  <c r="H78" i="29"/>
  <c r="G78" i="29"/>
  <c r="M77" i="29"/>
  <c r="L77" i="29" s="1"/>
  <c r="H77" i="29"/>
  <c r="G77" i="29"/>
  <c r="G76" i="29"/>
  <c r="H76" i="29" s="1"/>
  <c r="F75" i="29"/>
  <c r="E75" i="29"/>
  <c r="G74" i="29"/>
  <c r="M74" i="29" s="1"/>
  <c r="L74" i="29" s="1"/>
  <c r="M73" i="29"/>
  <c r="L73" i="29"/>
  <c r="H73" i="29"/>
  <c r="G73" i="29"/>
  <c r="M72" i="29"/>
  <c r="L72" i="29" s="1"/>
  <c r="H72" i="29"/>
  <c r="G72" i="29"/>
  <c r="G71" i="29"/>
  <c r="H71" i="29" s="1"/>
  <c r="L70" i="29"/>
  <c r="G70" i="29"/>
  <c r="M70" i="29" s="1"/>
  <c r="G69" i="29"/>
  <c r="M69" i="29" s="1"/>
  <c r="L69" i="29" s="1"/>
  <c r="G68" i="29"/>
  <c r="M68" i="29" s="1"/>
  <c r="L68" i="29" s="1"/>
  <c r="M67" i="29"/>
  <c r="L67" i="29" s="1"/>
  <c r="H67" i="29"/>
  <c r="G67" i="29"/>
  <c r="G66" i="29"/>
  <c r="M66" i="29" s="1"/>
  <c r="F65" i="29"/>
  <c r="E65" i="29"/>
  <c r="H64" i="29"/>
  <c r="G64" i="29"/>
  <c r="M64" i="29" s="1"/>
  <c r="L64" i="29" s="1"/>
  <c r="M63" i="29"/>
  <c r="L63" i="29" s="1"/>
  <c r="G63" i="29"/>
  <c r="H63" i="29" s="1"/>
  <c r="M62" i="29"/>
  <c r="L62" i="29" s="1"/>
  <c r="H62" i="29"/>
  <c r="G62" i="29"/>
  <c r="G61" i="29"/>
  <c r="M61" i="29" s="1"/>
  <c r="L61" i="29" s="1"/>
  <c r="G60" i="29"/>
  <c r="G59" i="29"/>
  <c r="M59" i="29" s="1"/>
  <c r="L59" i="29" s="1"/>
  <c r="G58" i="29"/>
  <c r="G65" i="29" s="1"/>
  <c r="M57" i="29"/>
  <c r="L57" i="29"/>
  <c r="H57" i="29"/>
  <c r="G57" i="29"/>
  <c r="M56" i="29"/>
  <c r="L56" i="29" s="1"/>
  <c r="H56" i="29"/>
  <c r="G56" i="29"/>
  <c r="F55" i="29"/>
  <c r="E55" i="29"/>
  <c r="E106" i="29" s="1"/>
  <c r="G54" i="29"/>
  <c r="H54" i="29" s="1"/>
  <c r="G53" i="29"/>
  <c r="M53" i="29" s="1"/>
  <c r="L53" i="29" s="1"/>
  <c r="M52" i="29"/>
  <c r="L52" i="29"/>
  <c r="H52" i="29"/>
  <c r="G52" i="29"/>
  <c r="M51" i="29"/>
  <c r="L51" i="29" s="1"/>
  <c r="H51" i="29"/>
  <c r="G51" i="29"/>
  <c r="G50" i="29"/>
  <c r="H50" i="29" s="1"/>
  <c r="G49" i="29"/>
  <c r="M49" i="29" s="1"/>
  <c r="L49" i="29" s="1"/>
  <c r="G48" i="29"/>
  <c r="M48" i="29" s="1"/>
  <c r="L48" i="29" s="1"/>
  <c r="G47" i="29"/>
  <c r="M46" i="29"/>
  <c r="H46" i="29"/>
  <c r="G46" i="29"/>
  <c r="F45" i="29"/>
  <c r="E45" i="29"/>
  <c r="G44" i="29"/>
  <c r="M44" i="29" s="1"/>
  <c r="L44" i="29" s="1"/>
  <c r="G43" i="29"/>
  <c r="M43" i="29" s="1"/>
  <c r="L43" i="29" s="1"/>
  <c r="M42" i="29"/>
  <c r="L42" i="29" s="1"/>
  <c r="G42" i="29"/>
  <c r="H42" i="29" s="1"/>
  <c r="M41" i="29"/>
  <c r="L41" i="29" s="1"/>
  <c r="H41" i="29"/>
  <c r="G41" i="29"/>
  <c r="G40" i="29"/>
  <c r="M40" i="29" s="1"/>
  <c r="L40" i="29" s="1"/>
  <c r="G39" i="29"/>
  <c r="G38" i="29"/>
  <c r="M38" i="29" s="1"/>
  <c r="L38" i="29" s="1"/>
  <c r="G37" i="29"/>
  <c r="M36" i="29"/>
  <c r="H36" i="29"/>
  <c r="G36" i="29"/>
  <c r="F35" i="29"/>
  <c r="E35" i="29"/>
  <c r="G34" i="29"/>
  <c r="G33" i="29"/>
  <c r="M33" i="29" s="1"/>
  <c r="L33" i="29" s="1"/>
  <c r="G32" i="29"/>
  <c r="M32" i="29" s="1"/>
  <c r="L32" i="29" s="1"/>
  <c r="M31" i="29"/>
  <c r="L31" i="29"/>
  <c r="H31" i="29"/>
  <c r="G31" i="29"/>
  <c r="M30" i="29"/>
  <c r="H30" i="29"/>
  <c r="G30" i="29"/>
  <c r="G35" i="29" s="1"/>
  <c r="G26" i="29"/>
  <c r="F26" i="29"/>
  <c r="E26" i="29"/>
  <c r="G25" i="29"/>
  <c r="M25" i="29" s="1"/>
  <c r="L25" i="29" s="1"/>
  <c r="M24" i="29"/>
  <c r="L24" i="29" s="1"/>
  <c r="H24" i="29"/>
  <c r="G24" i="29"/>
  <c r="G23" i="29"/>
  <c r="M23" i="29" s="1"/>
  <c r="L23" i="29" s="1"/>
  <c r="G22" i="29"/>
  <c r="G21" i="29"/>
  <c r="M21" i="29" s="1"/>
  <c r="G20" i="29"/>
  <c r="F20" i="29"/>
  <c r="F27" i="29" s="1"/>
  <c r="F152" i="29" s="1"/>
  <c r="E20" i="29"/>
  <c r="E27" i="29" s="1"/>
  <c r="M19" i="29"/>
  <c r="L19" i="29" s="1"/>
  <c r="H19" i="29"/>
  <c r="G19" i="29"/>
  <c r="G18" i="29"/>
  <c r="M18" i="29" s="1"/>
  <c r="L18" i="29" s="1"/>
  <c r="G17" i="29"/>
  <c r="G16" i="29"/>
  <c r="H16" i="29" s="1"/>
  <c r="G15" i="29"/>
  <c r="M15" i="29" s="1"/>
  <c r="F14" i="29"/>
  <c r="E14" i="29"/>
  <c r="G13" i="29"/>
  <c r="M13" i="29" s="1"/>
  <c r="L13" i="29" s="1"/>
  <c r="G12" i="29"/>
  <c r="G11" i="29"/>
  <c r="H11" i="29" s="1"/>
  <c r="G10" i="29"/>
  <c r="M10" i="29" s="1"/>
  <c r="M9" i="29"/>
  <c r="L9" i="29"/>
  <c r="H9" i="29"/>
  <c r="G9" i="29"/>
  <c r="J7" i="29"/>
  <c r="G7" i="29"/>
  <c r="R51" i="30" l="1"/>
  <c r="Q51" i="30" s="1"/>
  <c r="M51" i="30"/>
  <c r="R18" i="30"/>
  <c r="Q18" i="30" s="1"/>
  <c r="M18" i="30"/>
  <c r="R56" i="30"/>
  <c r="Q56" i="30" s="1"/>
  <c r="M56" i="30"/>
  <c r="M33" i="30"/>
  <c r="R33" i="30"/>
  <c r="Q33" i="30" s="1"/>
  <c r="M83" i="30"/>
  <c r="R83" i="30"/>
  <c r="Q83" i="30" s="1"/>
  <c r="E28" i="30"/>
  <c r="M77" i="30"/>
  <c r="R77" i="30"/>
  <c r="Q77" i="30" s="1"/>
  <c r="R23" i="30"/>
  <c r="Q23" i="30" s="1"/>
  <c r="M23" i="30"/>
  <c r="R110" i="30"/>
  <c r="Q110" i="30" s="1"/>
  <c r="M110" i="30"/>
  <c r="R53" i="30"/>
  <c r="Q53" i="30" s="1"/>
  <c r="L113" i="30"/>
  <c r="R43" i="30"/>
  <c r="Q43" i="30" s="1"/>
  <c r="M43" i="30"/>
  <c r="R54" i="30"/>
  <c r="Q54" i="30" s="1"/>
  <c r="M54" i="30"/>
  <c r="E20" i="30"/>
  <c r="L16" i="30"/>
  <c r="L37" i="30"/>
  <c r="E47" i="30"/>
  <c r="R44" i="30"/>
  <c r="Q44" i="30" s="1"/>
  <c r="M44" i="30"/>
  <c r="R86" i="30"/>
  <c r="Q86" i="30" s="1"/>
  <c r="M86" i="30"/>
  <c r="R104" i="30"/>
  <c r="Q104" i="30" s="1"/>
  <c r="M104" i="30"/>
  <c r="M139" i="30"/>
  <c r="R139" i="30"/>
  <c r="Q139" i="30" s="1"/>
  <c r="R21" i="30"/>
  <c r="Q21" i="30" s="1"/>
  <c r="Q26" i="30" s="1"/>
  <c r="M21" i="30"/>
  <c r="M26" i="30" s="1"/>
  <c r="L26" i="30"/>
  <c r="R26" i="30" s="1"/>
  <c r="I57" i="30"/>
  <c r="I97" i="30" s="1"/>
  <c r="M69" i="30"/>
  <c r="M131" i="30"/>
  <c r="J57" i="30"/>
  <c r="R101" i="30"/>
  <c r="Q101" i="30" s="1"/>
  <c r="M101" i="30"/>
  <c r="G28" i="30"/>
  <c r="E71" i="30"/>
  <c r="L67" i="30"/>
  <c r="M49" i="30"/>
  <c r="R49" i="30"/>
  <c r="Q49" i="30" s="1"/>
  <c r="R70" i="30"/>
  <c r="Q70" i="30" s="1"/>
  <c r="M70" i="30"/>
  <c r="K145" i="30"/>
  <c r="L79" i="30"/>
  <c r="R79" i="30" s="1"/>
  <c r="R72" i="30"/>
  <c r="Q72" i="30" s="1"/>
  <c r="M72" i="30"/>
  <c r="R80" i="30"/>
  <c r="Q80" i="30" s="1"/>
  <c r="L89" i="30"/>
  <c r="R89" i="30" s="1"/>
  <c r="R126" i="30"/>
  <c r="Q126" i="30" s="1"/>
  <c r="R125" i="30"/>
  <c r="Q125" i="30" s="1"/>
  <c r="M125" i="30"/>
  <c r="F97" i="30"/>
  <c r="H79" i="30"/>
  <c r="E36" i="30"/>
  <c r="L31" i="30"/>
  <c r="L9" i="30"/>
  <c r="G36" i="30"/>
  <c r="R38" i="30"/>
  <c r="Q38" i="30" s="1"/>
  <c r="M38" i="30"/>
  <c r="L81" i="30"/>
  <c r="R84" i="30"/>
  <c r="Q84" i="30" s="1"/>
  <c r="M84" i="30"/>
  <c r="M34" i="30"/>
  <c r="R34" i="30"/>
  <c r="Q34" i="30" s="1"/>
  <c r="H57" i="30"/>
  <c r="H97" i="30" s="1"/>
  <c r="M52" i="30"/>
  <c r="R52" i="30"/>
  <c r="Q52" i="30" s="1"/>
  <c r="M74" i="30"/>
  <c r="R133" i="30"/>
  <c r="Q133" i="30" s="1"/>
  <c r="M133" i="30"/>
  <c r="M13" i="30"/>
  <c r="J47" i="30"/>
  <c r="J97" i="30" s="1"/>
  <c r="R134" i="30"/>
  <c r="Q134" i="30" s="1"/>
  <c r="M134" i="30"/>
  <c r="R78" i="30"/>
  <c r="Q78" i="30" s="1"/>
  <c r="M78" i="30"/>
  <c r="L10" i="30"/>
  <c r="E79" i="30"/>
  <c r="R102" i="30"/>
  <c r="Q102" i="30" s="1"/>
  <c r="M102" i="30"/>
  <c r="R121" i="30"/>
  <c r="Q121" i="30" s="1"/>
  <c r="M121" i="30"/>
  <c r="R40" i="30"/>
  <c r="Q40" i="30" s="1"/>
  <c r="L58" i="30"/>
  <c r="J79" i="30"/>
  <c r="F79" i="30"/>
  <c r="M91" i="30"/>
  <c r="Q24" i="30"/>
  <c r="Q32" i="30"/>
  <c r="L41" i="30"/>
  <c r="Q136" i="30"/>
  <c r="M55" i="30"/>
  <c r="R46" i="30"/>
  <c r="Q46" i="30" s="1"/>
  <c r="M59" i="30"/>
  <c r="R59" i="30"/>
  <c r="Q59" i="30" s="1"/>
  <c r="R114" i="30"/>
  <c r="Q114" i="30" s="1"/>
  <c r="Q127" i="30" s="1"/>
  <c r="L127" i="30"/>
  <c r="R127" i="30" s="1"/>
  <c r="R123" i="30"/>
  <c r="Q123" i="30" s="1"/>
  <c r="M123" i="30"/>
  <c r="G20" i="30"/>
  <c r="J26" i="30"/>
  <c r="I47" i="30"/>
  <c r="R73" i="30"/>
  <c r="Q73" i="30" s="1"/>
  <c r="M73" i="30"/>
  <c r="M75" i="30"/>
  <c r="E89" i="30"/>
  <c r="R100" i="30"/>
  <c r="Q100" i="30" s="1"/>
  <c r="M100" i="30"/>
  <c r="M114" i="30"/>
  <c r="H141" i="30"/>
  <c r="H14" i="30"/>
  <c r="H20" i="30"/>
  <c r="R17" i="30"/>
  <c r="Q17" i="30" s="1"/>
  <c r="Q50" i="30"/>
  <c r="G71" i="30"/>
  <c r="F89" i="30"/>
  <c r="Q82" i="30"/>
  <c r="F113" i="30"/>
  <c r="F143" i="30" s="1"/>
  <c r="M108" i="30"/>
  <c r="H26" i="30"/>
  <c r="R61" i="30"/>
  <c r="Q61" i="30" s="1"/>
  <c r="M61" i="30"/>
  <c r="I26" i="30"/>
  <c r="G141" i="30"/>
  <c r="I28" i="30"/>
  <c r="R22" i="30"/>
  <c r="Q22" i="30" s="1"/>
  <c r="M22" i="30"/>
  <c r="H71" i="30"/>
  <c r="J20" i="30"/>
  <c r="J28" i="30" s="1"/>
  <c r="L39" i="30"/>
  <c r="L42" i="30"/>
  <c r="I71" i="30"/>
  <c r="H113" i="30"/>
  <c r="H143" i="30" s="1"/>
  <c r="L137" i="30"/>
  <c r="R11" i="30"/>
  <c r="Q11" i="30" s="1"/>
  <c r="M11" i="30"/>
  <c r="F141" i="30"/>
  <c r="M62" i="30"/>
  <c r="R62" i="30"/>
  <c r="Q62" i="30" s="1"/>
  <c r="Q107" i="30"/>
  <c r="Q135" i="30"/>
  <c r="Q93" i="30"/>
  <c r="Q87" i="30"/>
  <c r="Q128" i="30"/>
  <c r="I20" i="30"/>
  <c r="G113" i="30"/>
  <c r="G143" i="30" s="1"/>
  <c r="L15" i="30"/>
  <c r="F57" i="30"/>
  <c r="J71" i="30"/>
  <c r="R76" i="30"/>
  <c r="Q76" i="30" s="1"/>
  <c r="M76" i="30"/>
  <c r="L90" i="30"/>
  <c r="E95" i="30"/>
  <c r="M92" i="30"/>
  <c r="I113" i="30"/>
  <c r="I143" i="30" s="1"/>
  <c r="Q138" i="30"/>
  <c r="M106" i="30"/>
  <c r="R117" i="30"/>
  <c r="Q117" i="30" s="1"/>
  <c r="M94" i="30"/>
  <c r="L141" i="30"/>
  <c r="R141" i="30" s="1"/>
  <c r="Q88" i="30"/>
  <c r="M118" i="30"/>
  <c r="M136" i="30"/>
  <c r="Q19" i="30"/>
  <c r="R105" i="30"/>
  <c r="Q105" i="30" s="1"/>
  <c r="M105" i="30"/>
  <c r="Q112" i="30"/>
  <c r="Q106" i="30"/>
  <c r="E113" i="30"/>
  <c r="E143" i="30" s="1"/>
  <c r="Q35" i="30"/>
  <c r="L63" i="30"/>
  <c r="L66" i="30"/>
  <c r="Q129" i="30"/>
  <c r="L12" i="30"/>
  <c r="F20" i="30"/>
  <c r="F28" i="30" s="1"/>
  <c r="F145" i="30" s="1"/>
  <c r="L48" i="30"/>
  <c r="E57" i="30"/>
  <c r="F71" i="30"/>
  <c r="M128" i="30"/>
  <c r="H43" i="29"/>
  <c r="M100" i="29"/>
  <c r="L100" i="29" s="1"/>
  <c r="H100" i="29"/>
  <c r="H138" i="29"/>
  <c r="E152" i="29"/>
  <c r="L21" i="29"/>
  <c r="L26" i="29" s="1"/>
  <c r="M26" i="29"/>
  <c r="L10" i="29"/>
  <c r="H49" i="29"/>
  <c r="M11" i="29"/>
  <c r="L11" i="29" s="1"/>
  <c r="M105" i="29"/>
  <c r="H145" i="29"/>
  <c r="M145" i="29"/>
  <c r="L145" i="29" s="1"/>
  <c r="M123" i="29"/>
  <c r="G134" i="29"/>
  <c r="G150" i="29" s="1"/>
  <c r="H123" i="29"/>
  <c r="L15" i="29"/>
  <c r="M12" i="29"/>
  <c r="L12" i="29" s="1"/>
  <c r="H12" i="29"/>
  <c r="H117" i="29"/>
  <c r="G45" i="29"/>
  <c r="M146" i="29"/>
  <c r="L146" i="29" s="1"/>
  <c r="H146" i="29"/>
  <c r="H58" i="29"/>
  <c r="H124" i="29"/>
  <c r="M75" i="29"/>
  <c r="L66" i="29"/>
  <c r="L75" i="29" s="1"/>
  <c r="H118" i="29"/>
  <c r="H21" i="29"/>
  <c r="M37" i="29"/>
  <c r="L37" i="29" s="1"/>
  <c r="M58" i="29"/>
  <c r="L58" i="29" s="1"/>
  <c r="L65" i="29" s="1"/>
  <c r="H80" i="29"/>
  <c r="H140" i="29"/>
  <c r="H38" i="29"/>
  <c r="H89" i="29"/>
  <c r="M133" i="29"/>
  <c r="L133" i="29" s="1"/>
  <c r="H15" i="29"/>
  <c r="H53" i="29"/>
  <c r="M81" i="29"/>
  <c r="L81" i="29" s="1"/>
  <c r="H81" i="29"/>
  <c r="H119" i="29"/>
  <c r="L46" i="29"/>
  <c r="H68" i="29"/>
  <c r="H112" i="29"/>
  <c r="G55" i="29"/>
  <c r="M60" i="29"/>
  <c r="L60" i="29" s="1"/>
  <c r="H60" i="29"/>
  <c r="H96" i="29"/>
  <c r="H105" i="29" s="1"/>
  <c r="G75" i="29"/>
  <c r="H90" i="29"/>
  <c r="M47" i="29"/>
  <c r="L47" i="29" s="1"/>
  <c r="H69" i="29"/>
  <c r="H113" i="29"/>
  <c r="M16" i="29"/>
  <c r="L16" i="29" s="1"/>
  <c r="M54" i="29"/>
  <c r="L54" i="29" s="1"/>
  <c r="M130" i="29"/>
  <c r="L130" i="29" s="1"/>
  <c r="H130" i="29"/>
  <c r="H37" i="29"/>
  <c r="M22" i="29"/>
  <c r="L22" i="29" s="1"/>
  <c r="H22" i="29"/>
  <c r="G14" i="29"/>
  <c r="G27" i="29" s="1"/>
  <c r="H25" i="29"/>
  <c r="G148" i="29"/>
  <c r="M135" i="29"/>
  <c r="H135" i="29"/>
  <c r="M17" i="29"/>
  <c r="L17" i="29" s="1"/>
  <c r="H17" i="29"/>
  <c r="H91" i="29"/>
  <c r="M114" i="29"/>
  <c r="L114" i="29" s="1"/>
  <c r="H114" i="29"/>
  <c r="L36" i="29"/>
  <c r="H79" i="29"/>
  <c r="M86" i="29"/>
  <c r="H86" i="29"/>
  <c r="H95" i="29" s="1"/>
  <c r="H44" i="29"/>
  <c r="H139" i="29"/>
  <c r="H101" i="29"/>
  <c r="H74" i="29"/>
  <c r="M102" i="29"/>
  <c r="L102" i="29" s="1"/>
  <c r="H102" i="29"/>
  <c r="H59" i="29"/>
  <c r="H32" i="29"/>
  <c r="M39" i="29"/>
  <c r="L39" i="29" s="1"/>
  <c r="H39" i="29"/>
  <c r="H47" i="29"/>
  <c r="L96" i="29"/>
  <c r="L105" i="29" s="1"/>
  <c r="M112" i="29"/>
  <c r="L112" i="29" s="1"/>
  <c r="G105" i="29"/>
  <c r="H33" i="29"/>
  <c r="H84" i="29"/>
  <c r="H128" i="29"/>
  <c r="H10" i="29"/>
  <c r="H48" i="29"/>
  <c r="M34" i="29"/>
  <c r="L34" i="29" s="1"/>
  <c r="H34" i="29"/>
  <c r="H70" i="29"/>
  <c r="H125" i="29"/>
  <c r="H40" i="29"/>
  <c r="M50" i="29"/>
  <c r="L50" i="29" s="1"/>
  <c r="H61" i="29"/>
  <c r="H66" i="29"/>
  <c r="M71" i="29"/>
  <c r="L71" i="29" s="1"/>
  <c r="M76" i="29"/>
  <c r="H82" i="29"/>
  <c r="H87" i="29"/>
  <c r="M92" i="29"/>
  <c r="L92" i="29" s="1"/>
  <c r="M97" i="29"/>
  <c r="L97" i="29" s="1"/>
  <c r="H103" i="29"/>
  <c r="M109" i="29"/>
  <c r="H115" i="29"/>
  <c r="M120" i="29"/>
  <c r="L120" i="29" s="1"/>
  <c r="H131" i="29"/>
  <c r="H136" i="29"/>
  <c r="M141" i="29"/>
  <c r="L141" i="29" s="1"/>
  <c r="H147" i="29"/>
  <c r="H18" i="29"/>
  <c r="L30" i="29"/>
  <c r="L35" i="29" s="1"/>
  <c r="H13" i="29"/>
  <c r="H23" i="29"/>
  <c r="H85" i="29" l="1"/>
  <c r="H65" i="29"/>
  <c r="H45" i="29"/>
  <c r="H35" i="29"/>
  <c r="H134" i="29"/>
  <c r="H122" i="29"/>
  <c r="R39" i="30"/>
  <c r="Q39" i="30" s="1"/>
  <c r="M39" i="30"/>
  <c r="R137" i="30"/>
  <c r="Q137" i="30" s="1"/>
  <c r="M137" i="30"/>
  <c r="M141" i="30" s="1"/>
  <c r="M41" i="30"/>
  <c r="R41" i="30"/>
  <c r="Q41" i="30" s="1"/>
  <c r="H28" i="30"/>
  <c r="H145" i="30" s="1"/>
  <c r="M48" i="30"/>
  <c r="M57" i="30" s="1"/>
  <c r="L57" i="30"/>
  <c r="R57" i="30" s="1"/>
  <c r="R48" i="30"/>
  <c r="Q48" i="30" s="1"/>
  <c r="Q57" i="30" s="1"/>
  <c r="M12" i="30"/>
  <c r="R12" i="30"/>
  <c r="Q12" i="30" s="1"/>
  <c r="R90" i="30"/>
  <c r="Q90" i="30" s="1"/>
  <c r="Q95" i="30" s="1"/>
  <c r="M90" i="30"/>
  <c r="M95" i="30" s="1"/>
  <c r="L95" i="30"/>
  <c r="R95" i="30" s="1"/>
  <c r="M113" i="30"/>
  <c r="E145" i="30"/>
  <c r="J145" i="30"/>
  <c r="Q113" i="30"/>
  <c r="Q143" i="30" s="1"/>
  <c r="L71" i="30"/>
  <c r="R71" i="30" s="1"/>
  <c r="M66" i="30"/>
  <c r="R66" i="30"/>
  <c r="Q66" i="30" s="1"/>
  <c r="L65" i="30"/>
  <c r="R65" i="30" s="1"/>
  <c r="R58" i="30"/>
  <c r="Q58" i="30" s="1"/>
  <c r="M58" i="30"/>
  <c r="R63" i="30"/>
  <c r="Q63" i="30" s="1"/>
  <c r="M63" i="30"/>
  <c r="R81" i="30"/>
  <c r="Q81" i="30" s="1"/>
  <c r="Q89" i="30" s="1"/>
  <c r="M81" i="30"/>
  <c r="M89" i="30" s="1"/>
  <c r="R37" i="30"/>
  <c r="Q37" i="30" s="1"/>
  <c r="M37" i="30"/>
  <c r="L47" i="30"/>
  <c r="R47" i="30" s="1"/>
  <c r="L20" i="30"/>
  <c r="R20" i="30" s="1"/>
  <c r="R15" i="30"/>
  <c r="Q15" i="30" s="1"/>
  <c r="Q20" i="30" s="1"/>
  <c r="M15" i="30"/>
  <c r="M20" i="30" s="1"/>
  <c r="G97" i="30"/>
  <c r="G145" i="30" s="1"/>
  <c r="Q141" i="30"/>
  <c r="R9" i="30"/>
  <c r="Q9" i="30" s="1"/>
  <c r="Q14" i="30" s="1"/>
  <c r="Q28" i="30" s="1"/>
  <c r="L14" i="30"/>
  <c r="M9" i="30"/>
  <c r="M14" i="30" s="1"/>
  <c r="M28" i="30" s="1"/>
  <c r="M79" i="30"/>
  <c r="M127" i="30"/>
  <c r="R16" i="30"/>
  <c r="Q16" i="30" s="1"/>
  <c r="M16" i="30"/>
  <c r="E97" i="30"/>
  <c r="Q79" i="30"/>
  <c r="R42" i="30"/>
  <c r="Q42" i="30" s="1"/>
  <c r="M42" i="30"/>
  <c r="I145" i="30"/>
  <c r="R67" i="30"/>
  <c r="Q67" i="30" s="1"/>
  <c r="M67" i="30"/>
  <c r="R10" i="30"/>
  <c r="Q10" i="30" s="1"/>
  <c r="M10" i="30"/>
  <c r="R31" i="30"/>
  <c r="Q31" i="30" s="1"/>
  <c r="Q36" i="30" s="1"/>
  <c r="M31" i="30"/>
  <c r="M36" i="30" s="1"/>
  <c r="L36" i="30"/>
  <c r="L143" i="30"/>
  <c r="R143" i="30" s="1"/>
  <c r="R113" i="30"/>
  <c r="M134" i="29"/>
  <c r="L123" i="29"/>
  <c r="L134" i="29" s="1"/>
  <c r="L86" i="29"/>
  <c r="L95" i="29" s="1"/>
  <c r="M95" i="29"/>
  <c r="L45" i="29"/>
  <c r="M14" i="29"/>
  <c r="M27" i="29" s="1"/>
  <c r="H148" i="29"/>
  <c r="H150" i="29" s="1"/>
  <c r="L135" i="29"/>
  <c r="L148" i="29" s="1"/>
  <c r="M148" i="29"/>
  <c r="G152" i="29"/>
  <c r="H26" i="29"/>
  <c r="M35" i="29"/>
  <c r="L14" i="29"/>
  <c r="L27" i="29" s="1"/>
  <c r="M55" i="29"/>
  <c r="H14" i="29"/>
  <c r="L55" i="29"/>
  <c r="L106" i="29"/>
  <c r="M45" i="29"/>
  <c r="L109" i="29"/>
  <c r="L122" i="29" s="1"/>
  <c r="L150" i="29" s="1"/>
  <c r="M122" i="29"/>
  <c r="M150" i="29" s="1"/>
  <c r="H55" i="29"/>
  <c r="G106" i="29"/>
  <c r="L76" i="29"/>
  <c r="L85" i="29" s="1"/>
  <c r="M85" i="29"/>
  <c r="H75" i="29"/>
  <c r="M20" i="29"/>
  <c r="M65" i="29"/>
  <c r="H20" i="29"/>
  <c r="L20" i="29"/>
  <c r="H106" i="29" l="1"/>
  <c r="H27" i="29"/>
  <c r="M71" i="30"/>
  <c r="M143" i="30"/>
  <c r="M47" i="30"/>
  <c r="Q47" i="30"/>
  <c r="Q97" i="30" s="1"/>
  <c r="Q145" i="30" s="1"/>
  <c r="M65" i="30"/>
  <c r="L28" i="30"/>
  <c r="R14" i="30"/>
  <c r="L97" i="30"/>
  <c r="R97" i="30" s="1"/>
  <c r="R36" i="30"/>
  <c r="Q65" i="30"/>
  <c r="Q71" i="30"/>
  <c r="L152" i="29"/>
  <c r="M106" i="29"/>
  <c r="M152" i="29"/>
  <c r="H152" i="29" l="1"/>
  <c r="H154" i="29" s="1"/>
  <c r="M97" i="30"/>
  <c r="M145" i="30" s="1"/>
  <c r="L145" i="30"/>
  <c r="R28" i="30"/>
  <c r="R145" i="30" s="1"/>
  <c r="M147" i="30" l="1"/>
</calcChain>
</file>

<file path=xl/sharedStrings.xml><?xml version="1.0" encoding="utf-8"?>
<sst xmlns="http://schemas.openxmlformats.org/spreadsheetml/2006/main" count="331" uniqueCount="111">
  <si>
    <t>Schedule 1</t>
  </si>
  <si>
    <t>QA Transition-In Staff Loading: December 2026 - January 2027</t>
  </si>
  <si>
    <t>Service Month</t>
  </si>
  <si>
    <t>Total QA Transition-In Hours</t>
  </si>
  <si>
    <t>Average Monthly Hours Constant</t>
  </si>
  <si>
    <t>ID</t>
  </si>
  <si>
    <t>Key Task</t>
  </si>
  <si>
    <t>Average Monthly FTEs</t>
  </si>
  <si>
    <t>Average Monthly Hours</t>
  </si>
  <si>
    <t>Management</t>
  </si>
  <si>
    <t>Quality Assurance Management</t>
  </si>
  <si>
    <t>QA Project Manager</t>
  </si>
  <si>
    <t>QA Test Manager</t>
  </si>
  <si>
    <t>Quality Assurance Management Subtotal</t>
  </si>
  <si>
    <t>Work Plan/Schedule Management</t>
  </si>
  <si>
    <t>QA Analysts</t>
  </si>
  <si>
    <t>Work Plan/Schedule Management Subtotal</t>
  </si>
  <si>
    <t>Project Management Support</t>
  </si>
  <si>
    <t>QA Functional Manager</t>
  </si>
  <si>
    <t>Project Management Support Subtotal</t>
  </si>
  <si>
    <t>Management Subtotal</t>
  </si>
  <si>
    <t>Quality Assurance</t>
  </si>
  <si>
    <t>Project Management - QA</t>
  </si>
  <si>
    <t>Project Management - QA Subtotal</t>
  </si>
  <si>
    <t>SCR Prep, Requirements &amp; Design - QA</t>
  </si>
  <si>
    <t>SCR Prep, Requirements &amp; Design - QA Subtotal</t>
  </si>
  <si>
    <t>SCR Build/Test - QA</t>
  </si>
  <si>
    <t>SDET</t>
  </si>
  <si>
    <t>Test Lead</t>
  </si>
  <si>
    <t>SCR Build Subtotal</t>
  </si>
  <si>
    <t>SCR Release Management/Training/OCM - QA</t>
  </si>
  <si>
    <t>SCR Release Management/Training/OCM - QA Subtotal</t>
  </si>
  <si>
    <t>Marketing and Public Communications Support - QA</t>
  </si>
  <si>
    <t>Marketing and Public Communications Support - QA Subtotal</t>
  </si>
  <si>
    <t>Enhancement and Innovation - QA</t>
  </si>
  <si>
    <t>QA Technical Manager</t>
  </si>
  <si>
    <t>Enhancement and Innovation - QA Subtotal</t>
  </si>
  <si>
    <t>Operations - QA</t>
  </si>
  <si>
    <t>Operations - QA Subtotal</t>
  </si>
  <si>
    <t>Security - QA</t>
  </si>
  <si>
    <t>Security - QA Subtotal</t>
  </si>
  <si>
    <t>Quality Assurance Subtotal</t>
  </si>
  <si>
    <t>Independent Test Planning, Executing, and Reporting</t>
  </si>
  <si>
    <t>Independent Test Plan/Management</t>
  </si>
  <si>
    <t>Independent Test Plan/Management Subtotal</t>
  </si>
  <si>
    <t>Independent Test Development</t>
  </si>
  <si>
    <t>Independent Test Development Subtotal</t>
  </si>
  <si>
    <t>Independent Test Execution</t>
  </si>
  <si>
    <t>Independent Test Execution Subtotal</t>
  </si>
  <si>
    <t>Independent Test Planning, Executing, and Reporting Subtotal</t>
  </si>
  <si>
    <t>QA Staff Loading Total</t>
  </si>
  <si>
    <t>Assumptions</t>
  </si>
  <si>
    <t>Schedule 2</t>
  </si>
  <si>
    <t>QA Average Annual Staff Loading: February 2027 - January 2033</t>
  </si>
  <si>
    <t>Service Year</t>
  </si>
  <si>
    <t>Base Year 1</t>
  </si>
  <si>
    <t>Base Year 2</t>
  </si>
  <si>
    <t>Base Year 3</t>
  </si>
  <si>
    <t>Base Year 4</t>
  </si>
  <si>
    <t>Base Year 5</t>
  </si>
  <si>
    <t>Base Year 6</t>
  </si>
  <si>
    <t>QA Total: Hours</t>
  </si>
  <si>
    <t>February 27 - January 28</t>
  </si>
  <si>
    <t>February 28 - January 29</t>
  </si>
  <si>
    <t>February 29 - January 30</t>
  </si>
  <si>
    <t>February 30 - January 31</t>
  </si>
  <si>
    <t>February 31 - January 32</t>
  </si>
  <si>
    <t>February 32 - January 33</t>
  </si>
  <si>
    <t>Schedule 3</t>
  </si>
  <si>
    <t>Base QA Staff</t>
  </si>
  <si>
    <t>California State Fiscal Year is July through June</t>
  </si>
  <si>
    <t>#</t>
  </si>
  <si>
    <t>Staff Position</t>
  </si>
  <si>
    <t>Key Roles</t>
  </si>
  <si>
    <t>Other Roles</t>
  </si>
  <si>
    <t>&lt;Add as necessary&gt;</t>
  </si>
  <si>
    <t>Resource mix reflects the proposed QA delivery structure (e.g., Test Manager, Test Lead, QA Engineer, Automation Engineer, etc.).</t>
  </si>
  <si>
    <t>Staffing ratios are determined based on industry-standard QA models for similar project size and complexity.</t>
  </si>
  <si>
    <t>Average FTE cost or hours are assumed per standard labor rates (adjust as per commercial bid).</t>
  </si>
  <si>
    <t>All QA personnel are fully allocated to the project; no shared resources are assumed.</t>
  </si>
  <si>
    <t>The team supports both manual and automated testing under the defined scope.</t>
  </si>
  <si>
    <t>Staff experience levels (junior/senior split) are assumed per role standard—no mid-term role changes.</t>
  </si>
  <si>
    <t>Any specialized tool or environment support is included in the QA staff complement.</t>
  </si>
  <si>
    <t>State fiscal year runs July through June, aligning resource planning with fiscal reporting.</t>
  </si>
  <si>
    <t>Headcount assumptions exclude client-side resources; only vendor QA staff are counted.</t>
  </si>
  <si>
    <r>
      <t xml:space="preserve">Hourly Rate
</t>
    </r>
    <r>
      <rPr>
        <b/>
        <i/>
        <sz val="10"/>
        <color rgb="FFFFFFFF"/>
        <rFont val="Century Gothic"/>
        <family val="2"/>
      </rPr>
      <t>&lt;From Tab 7&gt;</t>
    </r>
  </si>
  <si>
    <t xml:space="preserve">Total QA Transition-In Price </t>
  </si>
  <si>
    <r>
      <t xml:space="preserve">Position
</t>
    </r>
    <r>
      <rPr>
        <b/>
        <i/>
        <sz val="10"/>
        <color rgb="FFFFFFFF"/>
        <rFont val="Century Gothic"/>
        <family val="2"/>
      </rPr>
      <t>&lt;From Tab 7&gt;</t>
    </r>
  </si>
  <si>
    <t>Security Lead</t>
  </si>
  <si>
    <t>QA SDET</t>
  </si>
  <si>
    <t>QA Tester 1</t>
  </si>
  <si>
    <t>QA Tester 2</t>
  </si>
  <si>
    <t>QA Tester 3</t>
  </si>
  <si>
    <t>QA Tester 4</t>
  </si>
  <si>
    <t>QA Tester 5</t>
  </si>
  <si>
    <t>QA Tester 6</t>
  </si>
  <si>
    <t>QA Tester 7</t>
  </si>
  <si>
    <t>QA Tester 8</t>
  </si>
  <si>
    <t>QA Tester 9</t>
  </si>
  <si>
    <t>Average Hourly Rate</t>
  </si>
  <si>
    <t>No additional transition fees are proposed for the QA Final Project Closeout Report or Transition-Out documentation, as these are included under governance activities.</t>
  </si>
  <si>
    <t>Quadrant’s Technical Managers possess cloud-agnostic expertise, ensuring seamless integration, testing, and validation across multiple cloud environments (e.g., AWS, Azure, GCP, or hybrid models).</t>
  </si>
  <si>
    <r>
      <t xml:space="preserve">The QA frameworks, automation pipelines, and performance validation tools proposed are </t>
    </r>
    <r>
      <rPr>
        <sz val="10"/>
        <rFont val="Century Gothic"/>
        <family val="2"/>
      </rPr>
      <t>platform-independent, supporting scalable and portable deployments across environments.</t>
    </r>
  </si>
  <si>
    <t>75% of team will be at Onsite, remaining can be offshore/remote, however we are flexible to make it complete Onsite.</t>
  </si>
  <si>
    <t>QA Total: Price</t>
  </si>
  <si>
    <t>AI Engineers</t>
  </si>
  <si>
    <t>The proposed delivery follows a blended onshore–offshore model to balance cost efficiency and delivery agility. Staff loading is based on forecasted workload for each base year as per the RFP scope.</t>
  </si>
  <si>
    <t>Approximately 75% of resources will operate from onsite or remote U.S. locations to ensure alignment with CalSAWS stakeholders, time zones, and program dependencies.</t>
  </si>
  <si>
    <t>Entire team will be operating in PST hours</t>
  </si>
  <si>
    <t>Quadrant will maintain a flexible bench to scale up or down by ±15% without cost or schedule impact.</t>
  </si>
  <si>
    <t>Functional Manager is aligned to one or more CalSAWS program areas (e.g., CalWORKs, Medi-Cal, CalFresh) to ensure subject matter expertise and continuity throughout releases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</si>
</sst>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"/>
    <numFmt numFmtId="167" formatCode="_(* #,##0.0_);_(* \(#,##0.0\);_(* &quot;-&quot;?_);_(@_)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entury Gothic"/>
      <family val="2"/>
    </font>
    <font>
      <sz val="12"/>
      <color theme="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9"/>
      <name val="Century Gothic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b/>
      <sz val="10"/>
      <color theme="0"/>
      <name val="Century Gothic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b/>
      <sz val="10"/>
      <color rgb="FFFFFFFF"/>
      <name val="Century Gothic"/>
      <family val="2"/>
    </font>
    <font>
      <b/>
      <i/>
      <sz val="10"/>
      <color rgb="FFFFFFFF"/>
      <name val="Century Gothic"/>
      <family val="2"/>
    </font>
    <font>
      <b/>
      <sz val="12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417A8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9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1" fillId="0" borderId="0"/>
    <xf numFmtId="9" fontId="10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219">
    <xf numFmtId="0" fontId="0" fillId="0" borderId="0" xfId="0"/>
    <xf numFmtId="0" fontId="14" fillId="0" borderId="0" xfId="0" applyFont="1" applyAlignment="1">
      <alignment horizontal="left" vertical="center" wrapText="1"/>
    </xf>
    <xf numFmtId="0" fontId="15" fillId="0" borderId="5" xfId="0" quotePrefix="1" applyFont="1" applyBorder="1" applyAlignment="1">
      <alignment horizontal="center" vertical="top"/>
    </xf>
    <xf numFmtId="0" fontId="15" fillId="0" borderId="2" xfId="0" quotePrefix="1" applyFont="1" applyBorder="1" applyAlignment="1">
      <alignment horizontal="center" vertical="top"/>
    </xf>
    <xf numFmtId="0" fontId="24" fillId="0" borderId="0" xfId="12" applyFont="1"/>
    <xf numFmtId="0" fontId="13" fillId="0" borderId="11" xfId="12" applyFont="1" applyBorder="1"/>
    <xf numFmtId="0" fontId="24" fillId="0" borderId="12" xfId="12" applyFont="1" applyBorder="1"/>
    <xf numFmtId="0" fontId="24" fillId="0" borderId="14" xfId="12" applyFont="1" applyBorder="1"/>
    <xf numFmtId="0" fontId="13" fillId="0" borderId="0" xfId="12" applyFont="1" applyAlignment="1">
      <alignment wrapText="1"/>
    </xf>
    <xf numFmtId="0" fontId="24" fillId="0" borderId="12" xfId="12" applyFont="1" applyBorder="1" applyAlignment="1">
      <alignment horizontal="center"/>
    </xf>
    <xf numFmtId="0" fontId="12" fillId="0" borderId="0" xfId="2" applyFont="1" applyAlignment="1">
      <alignment horizontal="center"/>
    </xf>
    <xf numFmtId="0" fontId="15" fillId="0" borderId="1" xfId="0" quotePrefix="1" applyFont="1" applyBorder="1" applyAlignment="1">
      <alignment horizontal="center" vertical="top"/>
    </xf>
    <xf numFmtId="0" fontId="14" fillId="0" borderId="3" xfId="0" applyFont="1" applyBorder="1" applyAlignment="1">
      <alignment horizontal="left" wrapText="1"/>
    </xf>
    <xf numFmtId="0" fontId="14" fillId="0" borderId="13" xfId="0" applyFont="1" applyBorder="1" applyAlignment="1">
      <alignment horizontal="left" wrapText="1"/>
    </xf>
    <xf numFmtId="0" fontId="26" fillId="5" borderId="1" xfId="0" applyFont="1" applyFill="1" applyBorder="1" applyAlignment="1">
      <alignment horizontal="center" wrapText="1"/>
    </xf>
    <xf numFmtId="0" fontId="26" fillId="5" borderId="1" xfId="0" applyFont="1" applyFill="1" applyBorder="1" applyAlignment="1">
      <alignment horizontal="center" vertical="center" wrapText="1"/>
    </xf>
    <xf numFmtId="2" fontId="26" fillId="5" borderId="1" xfId="0" applyNumberFormat="1" applyFont="1" applyFill="1" applyBorder="1" applyAlignment="1">
      <alignment horizontal="center" vertical="center" wrapText="1"/>
    </xf>
    <xf numFmtId="166" fontId="26" fillId="5" borderId="1" xfId="0" applyNumberFormat="1" applyFont="1" applyFill="1" applyBorder="1" applyAlignment="1">
      <alignment horizontal="center" vertical="center" wrapText="1"/>
    </xf>
    <xf numFmtId="0" fontId="25" fillId="5" borderId="10" xfId="12" applyFont="1" applyFill="1" applyBorder="1" applyAlignment="1">
      <alignment horizontal="center"/>
    </xf>
    <xf numFmtId="0" fontId="25" fillId="5" borderId="10" xfId="12" applyFont="1" applyFill="1" applyBorder="1"/>
    <xf numFmtId="0" fontId="14" fillId="0" borderId="1" xfId="0" applyFont="1" applyBorder="1" applyAlignment="1">
      <alignment horizontal="left" wrapText="1"/>
    </xf>
    <xf numFmtId="0" fontId="16" fillId="0" borderId="0" xfId="2" applyFont="1" applyAlignment="1">
      <alignment horizontal="center"/>
    </xf>
    <xf numFmtId="0" fontId="12" fillId="0" borderId="8" xfId="2" applyFont="1" applyBorder="1" applyAlignment="1">
      <alignment horizontal="center"/>
    </xf>
    <xf numFmtId="0" fontId="16" fillId="0" borderId="12" xfId="12" applyFont="1" applyBorder="1"/>
    <xf numFmtId="0" fontId="31" fillId="0" borderId="11" xfId="12" applyFont="1" applyBorder="1"/>
    <xf numFmtId="0" fontId="15" fillId="0" borderId="3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28" fillId="0" borderId="0" xfId="56" applyFont="1"/>
    <xf numFmtId="0" fontId="27" fillId="0" borderId="9" xfId="56" applyFont="1" applyBorder="1" applyAlignment="1">
      <alignment horizontal="center"/>
    </xf>
    <xf numFmtId="0" fontId="27" fillId="0" borderId="0" xfId="56" applyFont="1" applyAlignment="1">
      <alignment horizontal="center"/>
    </xf>
    <xf numFmtId="0" fontId="18" fillId="0" borderId="0" xfId="56" applyFont="1"/>
    <xf numFmtId="17" fontId="26" fillId="5" borderId="1" xfId="56" applyNumberFormat="1" applyFont="1" applyFill="1" applyBorder="1" applyAlignment="1">
      <alignment horizontal="center"/>
    </xf>
    <xf numFmtId="165" fontId="26" fillId="5" borderId="3" xfId="7" applyNumberFormat="1" applyFont="1" applyFill="1" applyBorder="1" applyAlignment="1">
      <alignment vertical="center" wrapText="1"/>
    </xf>
    <xf numFmtId="166" fontId="17" fillId="3" borderId="1" xfId="56" applyNumberFormat="1" applyFont="1" applyFill="1" applyBorder="1" applyAlignment="1">
      <alignment horizontal="center" vertical="center"/>
    </xf>
    <xf numFmtId="0" fontId="14" fillId="3" borderId="1" xfId="56" applyFont="1" applyFill="1" applyBorder="1" applyAlignment="1">
      <alignment vertical="center" wrapText="1"/>
    </xf>
    <xf numFmtId="17" fontId="17" fillId="3" borderId="1" xfId="56" applyNumberFormat="1" applyFont="1" applyFill="1" applyBorder="1" applyAlignment="1">
      <alignment horizontal="left"/>
    </xf>
    <xf numFmtId="167" fontId="14" fillId="3" borderId="1" xfId="56" applyNumberFormat="1" applyFont="1" applyFill="1" applyBorder="1" applyAlignment="1">
      <alignment horizontal="right"/>
    </xf>
    <xf numFmtId="44" fontId="14" fillId="3" borderId="1" xfId="5" applyFont="1" applyFill="1" applyBorder="1" applyAlignment="1">
      <alignment horizontal="right"/>
    </xf>
    <xf numFmtId="0" fontId="22" fillId="2" borderId="1" xfId="56" applyFont="1" applyFill="1" applyBorder="1" applyAlignment="1">
      <alignment horizontal="center"/>
    </xf>
    <xf numFmtId="0" fontId="21" fillId="2" borderId="1" xfId="56" applyFont="1" applyFill="1" applyBorder="1"/>
    <xf numFmtId="0" fontId="21" fillId="0" borderId="1" xfId="56" applyFont="1" applyBorder="1" applyAlignment="1">
      <alignment horizontal="left"/>
    </xf>
    <xf numFmtId="44" fontId="19" fillId="0" borderId="1" xfId="57" applyFont="1" applyBorder="1"/>
    <xf numFmtId="167" fontId="21" fillId="0" borderId="1" xfId="56" applyNumberFormat="1" applyFont="1" applyBorder="1" applyAlignment="1">
      <alignment horizontal="right"/>
    </xf>
    <xf numFmtId="167" fontId="21" fillId="2" borderId="1" xfId="56" applyNumberFormat="1" applyFont="1" applyFill="1" applyBorder="1" applyAlignment="1">
      <alignment horizontal="right"/>
    </xf>
    <xf numFmtId="164" fontId="21" fillId="2" borderId="1" xfId="5" applyNumberFormat="1" applyFont="1" applyFill="1" applyBorder="1" applyAlignment="1">
      <alignment horizontal="right"/>
    </xf>
    <xf numFmtId="167" fontId="21" fillId="0" borderId="1" xfId="56" applyNumberFormat="1" applyFont="1" applyBorder="1" applyAlignment="1">
      <alignment horizontal="left"/>
    </xf>
    <xf numFmtId="0" fontId="22" fillId="2" borderId="4" xfId="56" applyFont="1" applyFill="1" applyBorder="1" applyAlignment="1">
      <alignment horizontal="center"/>
    </xf>
    <xf numFmtId="0" fontId="22" fillId="2" borderId="4" xfId="56" applyFont="1" applyFill="1" applyBorder="1"/>
    <xf numFmtId="0" fontId="23" fillId="2" borderId="4" xfId="56" applyFont="1" applyFill="1" applyBorder="1"/>
    <xf numFmtId="44" fontId="23" fillId="2" borderId="4" xfId="57" applyFont="1" applyFill="1" applyBorder="1"/>
    <xf numFmtId="167" fontId="22" fillId="2" borderId="4" xfId="56" applyNumberFormat="1" applyFont="1" applyFill="1" applyBorder="1" applyAlignment="1">
      <alignment horizontal="right"/>
    </xf>
    <xf numFmtId="164" fontId="22" fillId="2" borderId="4" xfId="5" applyNumberFormat="1" applyFont="1" applyFill="1" applyBorder="1" applyAlignment="1">
      <alignment horizontal="right"/>
    </xf>
    <xf numFmtId="167" fontId="22" fillId="2" borderId="4" xfId="56" applyNumberFormat="1" applyFont="1" applyFill="1" applyBorder="1" applyAlignment="1">
      <alignment horizontal="left"/>
    </xf>
    <xf numFmtId="0" fontId="22" fillId="2" borderId="6" xfId="56" applyFont="1" applyFill="1" applyBorder="1" applyAlignment="1">
      <alignment horizontal="center"/>
    </xf>
    <xf numFmtId="0" fontId="21" fillId="2" borderId="6" xfId="56" applyFont="1" applyFill="1" applyBorder="1"/>
    <xf numFmtId="167" fontId="21" fillId="2" borderId="6" xfId="56" applyNumberFormat="1" applyFont="1" applyFill="1" applyBorder="1" applyAlignment="1">
      <alignment horizontal="right"/>
    </xf>
    <xf numFmtId="164" fontId="21" fillId="2" borderId="6" xfId="5" applyNumberFormat="1" applyFont="1" applyFill="1" applyBorder="1" applyAlignment="1">
      <alignment horizontal="right"/>
    </xf>
    <xf numFmtId="0" fontId="22" fillId="2" borderId="1" xfId="56" applyFont="1" applyFill="1" applyBorder="1"/>
    <xf numFmtId="0" fontId="21" fillId="0" borderId="6" xfId="56" applyFont="1" applyBorder="1" applyAlignment="1">
      <alignment horizontal="left"/>
    </xf>
    <xf numFmtId="0" fontId="27" fillId="0" borderId="0" xfId="56" applyFont="1"/>
    <xf numFmtId="0" fontId="21" fillId="2" borderId="4" xfId="56" applyFont="1" applyFill="1" applyBorder="1" applyAlignment="1">
      <alignment horizontal="left"/>
    </xf>
    <xf numFmtId="44" fontId="19" fillId="2" borderId="4" xfId="57" applyFont="1" applyFill="1" applyBorder="1"/>
    <xf numFmtId="167" fontId="21" fillId="2" borderId="4" xfId="56" applyNumberFormat="1" applyFont="1" applyFill="1" applyBorder="1" applyAlignment="1">
      <alignment horizontal="left"/>
    </xf>
    <xf numFmtId="0" fontId="17" fillId="4" borderId="4" xfId="56" applyFont="1" applyFill="1" applyBorder="1" applyAlignment="1">
      <alignment horizontal="center"/>
    </xf>
    <xf numFmtId="0" fontId="17" fillId="4" borderId="4" xfId="56" applyFont="1" applyFill="1" applyBorder="1"/>
    <xf numFmtId="0" fontId="17" fillId="4" borderId="4" xfId="56" applyFont="1" applyFill="1" applyBorder="1" applyAlignment="1">
      <alignment horizontal="left"/>
    </xf>
    <xf numFmtId="167" fontId="17" fillId="4" borderId="4" xfId="56" applyNumberFormat="1" applyFont="1" applyFill="1" applyBorder="1" applyAlignment="1">
      <alignment horizontal="left"/>
    </xf>
    <xf numFmtId="164" fontId="17" fillId="4" borderId="4" xfId="5" applyNumberFormat="1" applyFont="1" applyFill="1" applyBorder="1" applyAlignment="1">
      <alignment horizontal="left"/>
    </xf>
    <xf numFmtId="0" fontId="22" fillId="0" borderId="6" xfId="56" applyFont="1" applyBorder="1" applyAlignment="1">
      <alignment horizontal="center"/>
    </xf>
    <xf numFmtId="0" fontId="21" fillId="0" borderId="6" xfId="56" applyFont="1" applyBorder="1"/>
    <xf numFmtId="167" fontId="21" fillId="0" borderId="6" xfId="56" applyNumberFormat="1" applyFont="1" applyBorder="1" applyAlignment="1">
      <alignment horizontal="right"/>
    </xf>
    <xf numFmtId="164" fontId="21" fillId="0" borderId="6" xfId="5" applyNumberFormat="1" applyFont="1" applyBorder="1" applyAlignment="1">
      <alignment horizontal="right"/>
    </xf>
    <xf numFmtId="166" fontId="17" fillId="3" borderId="1" xfId="56" applyNumberFormat="1" applyFont="1" applyFill="1" applyBorder="1" applyAlignment="1">
      <alignment horizontal="center" vertical="top"/>
    </xf>
    <xf numFmtId="0" fontId="14" fillId="3" borderId="1" xfId="56" applyFont="1" applyFill="1" applyBorder="1" applyAlignment="1">
      <alignment vertical="top" wrapText="1"/>
    </xf>
    <xf numFmtId="17" fontId="17" fillId="3" borderId="1" xfId="56" applyNumberFormat="1" applyFont="1" applyFill="1" applyBorder="1" applyAlignment="1">
      <alignment horizontal="left" vertical="top"/>
    </xf>
    <xf numFmtId="167" fontId="17" fillId="3" borderId="1" xfId="56" applyNumberFormat="1" applyFont="1" applyFill="1" applyBorder="1" applyAlignment="1">
      <alignment horizontal="right"/>
    </xf>
    <xf numFmtId="164" fontId="15" fillId="3" borderId="1" xfId="5" applyNumberFormat="1" applyFont="1" applyFill="1" applyBorder="1" applyAlignment="1">
      <alignment horizontal="right"/>
    </xf>
    <xf numFmtId="0" fontId="21" fillId="2" borderId="1" xfId="58" applyFont="1" applyFill="1" applyBorder="1"/>
    <xf numFmtId="167" fontId="27" fillId="0" borderId="0" xfId="56" applyNumberFormat="1" applyFont="1"/>
    <xf numFmtId="0" fontId="19" fillId="0" borderId="1" xfId="56" applyFont="1" applyBorder="1" applyAlignment="1">
      <alignment wrapText="1"/>
    </xf>
    <xf numFmtId="0" fontId="22" fillId="0" borderId="1" xfId="56" applyFont="1" applyBorder="1" applyAlignment="1">
      <alignment horizontal="center"/>
    </xf>
    <xf numFmtId="0" fontId="22" fillId="0" borderId="1" xfId="56" applyFont="1" applyBorder="1"/>
    <xf numFmtId="0" fontId="22" fillId="0" borderId="1" xfId="56" applyFont="1" applyBorder="1" applyAlignment="1">
      <alignment horizontal="left"/>
    </xf>
    <xf numFmtId="164" fontId="23" fillId="0" borderId="1" xfId="57" applyNumberFormat="1" applyFont="1" applyBorder="1"/>
    <xf numFmtId="164" fontId="21" fillId="0" borderId="1" xfId="5" applyNumberFormat="1" applyFont="1" applyBorder="1" applyAlignment="1">
      <alignment horizontal="right"/>
    </xf>
    <xf numFmtId="167" fontId="22" fillId="0" borderId="1" xfId="56" applyNumberFormat="1" applyFont="1" applyBorder="1" applyAlignment="1">
      <alignment horizontal="left"/>
    </xf>
    <xf numFmtId="164" fontId="14" fillId="3" borderId="1" xfId="5" applyNumberFormat="1" applyFont="1" applyFill="1" applyBorder="1" applyAlignment="1">
      <alignment horizontal="right"/>
    </xf>
    <xf numFmtId="0" fontId="21" fillId="0" borderId="1" xfId="56" applyFont="1" applyBorder="1"/>
    <xf numFmtId="0" fontId="22" fillId="0" borderId="0" xfId="56" applyFont="1" applyAlignment="1">
      <alignment horizontal="center"/>
    </xf>
    <xf numFmtId="0" fontId="21" fillId="0" borderId="0" xfId="56" applyFont="1"/>
    <xf numFmtId="0" fontId="21" fillId="0" borderId="0" xfId="56" applyFont="1" applyAlignment="1">
      <alignment horizontal="left"/>
    </xf>
    <xf numFmtId="164" fontId="19" fillId="0" borderId="1" xfId="57" applyNumberFormat="1" applyFont="1" applyBorder="1"/>
    <xf numFmtId="0" fontId="14" fillId="3" borderId="1" xfId="56" applyFont="1" applyFill="1" applyBorder="1" applyAlignment="1">
      <alignment horizontal="center"/>
    </xf>
    <xf numFmtId="0" fontId="14" fillId="3" borderId="1" xfId="56" applyFont="1" applyFill="1" applyBorder="1"/>
    <xf numFmtId="0" fontId="15" fillId="3" borderId="1" xfId="56" applyFont="1" applyFill="1" applyBorder="1"/>
    <xf numFmtId="167" fontId="14" fillId="3" borderId="1" xfId="56" applyNumberFormat="1" applyFont="1" applyFill="1" applyBorder="1"/>
    <xf numFmtId="0" fontId="28" fillId="0" borderId="0" xfId="56" applyFont="1" applyAlignment="1">
      <alignment horizontal="right"/>
    </xf>
    <xf numFmtId="0" fontId="28" fillId="0" borderId="0" xfId="56" applyFont="1" applyAlignment="1">
      <alignment horizontal="left"/>
    </xf>
    <xf numFmtId="0" fontId="21" fillId="0" borderId="0" xfId="56" applyFont="1" applyAlignment="1">
      <alignment horizontal="right"/>
    </xf>
    <xf numFmtId="44" fontId="21" fillId="0" borderId="0" xfId="5" applyFont="1" applyAlignment="1">
      <alignment horizontal="right"/>
    </xf>
    <xf numFmtId="164" fontId="28" fillId="0" borderId="0" xfId="57" applyNumberFormat="1" applyFont="1" applyAlignment="1">
      <alignment horizontal="right"/>
    </xf>
    <xf numFmtId="0" fontId="21" fillId="3" borderId="3" xfId="56" applyFont="1" applyFill="1" applyBorder="1" applyAlignment="1">
      <alignment horizontal="right"/>
    </xf>
    <xf numFmtId="0" fontId="22" fillId="3" borderId="7" xfId="56" applyFont="1" applyFill="1" applyBorder="1" applyAlignment="1">
      <alignment horizontal="right"/>
    </xf>
    <xf numFmtId="44" fontId="22" fillId="3" borderId="1" xfId="5" applyFont="1" applyFill="1" applyBorder="1" applyAlignment="1">
      <alignment horizontal="right"/>
    </xf>
    <xf numFmtId="0" fontId="14" fillId="0" borderId="7" xfId="0" applyFont="1" applyBorder="1" applyAlignment="1">
      <alignment horizontal="left" wrapText="1"/>
    </xf>
    <xf numFmtId="0" fontId="15" fillId="0" borderId="7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28" fillId="0" borderId="0" xfId="58" applyFont="1"/>
    <xf numFmtId="0" fontId="27" fillId="0" borderId="0" xfId="58" applyFont="1" applyAlignment="1">
      <alignment horizontal="center"/>
    </xf>
    <xf numFmtId="0" fontId="18" fillId="0" borderId="0" xfId="58" applyFont="1"/>
    <xf numFmtId="17" fontId="26" fillId="5" borderId="1" xfId="58" applyNumberFormat="1" applyFont="1" applyFill="1" applyBorder="1" applyAlignment="1">
      <alignment horizontal="center" wrapText="1"/>
    </xf>
    <xf numFmtId="17" fontId="26" fillId="5" borderId="1" xfId="58" applyNumberFormat="1" applyFont="1" applyFill="1" applyBorder="1" applyAlignment="1">
      <alignment horizontal="center"/>
    </xf>
    <xf numFmtId="165" fontId="26" fillId="5" borderId="1" xfId="7" applyNumberFormat="1" applyFont="1" applyFill="1" applyBorder="1" applyAlignment="1">
      <alignment horizontal="center" vertical="center" wrapText="1"/>
    </xf>
    <xf numFmtId="166" fontId="17" fillId="3" borderId="1" xfId="58" applyNumberFormat="1" applyFont="1" applyFill="1" applyBorder="1" applyAlignment="1">
      <alignment horizontal="center" vertical="center"/>
    </xf>
    <xf numFmtId="0" fontId="14" fillId="3" borderId="1" xfId="58" applyFont="1" applyFill="1" applyBorder="1" applyAlignment="1">
      <alignment vertical="center" wrapText="1"/>
    </xf>
    <xf numFmtId="17" fontId="17" fillId="3" borderId="1" xfId="58" applyNumberFormat="1" applyFont="1" applyFill="1" applyBorder="1" applyAlignment="1">
      <alignment horizontal="left"/>
    </xf>
    <xf numFmtId="167" fontId="14" fillId="3" borderId="1" xfId="58" applyNumberFormat="1" applyFont="1" applyFill="1" applyBorder="1" applyAlignment="1">
      <alignment horizontal="right"/>
    </xf>
    <xf numFmtId="0" fontId="22" fillId="2" borderId="1" xfId="58" applyFont="1" applyFill="1" applyBorder="1" applyAlignment="1">
      <alignment horizontal="center"/>
    </xf>
    <xf numFmtId="0" fontId="21" fillId="0" borderId="1" xfId="58" applyFont="1" applyBorder="1" applyAlignment="1">
      <alignment horizontal="left"/>
    </xf>
    <xf numFmtId="167" fontId="21" fillId="0" borderId="1" xfId="58" applyNumberFormat="1" applyFont="1" applyBorder="1" applyAlignment="1">
      <alignment horizontal="right"/>
    </xf>
    <xf numFmtId="167" fontId="21" fillId="2" borderId="1" xfId="58" applyNumberFormat="1" applyFont="1" applyFill="1" applyBorder="1" applyAlignment="1">
      <alignment horizontal="right"/>
    </xf>
    <xf numFmtId="167" fontId="21" fillId="2" borderId="1" xfId="58" applyNumberFormat="1" applyFont="1" applyFill="1" applyBorder="1" applyAlignment="1">
      <alignment horizontal="left"/>
    </xf>
    <xf numFmtId="0" fontId="22" fillId="2" borderId="4" xfId="58" applyFont="1" applyFill="1" applyBorder="1" applyAlignment="1">
      <alignment horizontal="center"/>
    </xf>
    <xf numFmtId="0" fontId="22" fillId="2" borderId="4" xfId="58" applyFont="1" applyFill="1" applyBorder="1"/>
    <xf numFmtId="0" fontId="23" fillId="2" borderId="4" xfId="58" applyFont="1" applyFill="1" applyBorder="1"/>
    <xf numFmtId="167" fontId="22" fillId="2" borderId="4" xfId="58" applyNumberFormat="1" applyFont="1" applyFill="1" applyBorder="1" applyAlignment="1">
      <alignment horizontal="right"/>
    </xf>
    <xf numFmtId="0" fontId="27" fillId="0" borderId="0" xfId="58" applyFont="1"/>
    <xf numFmtId="167" fontId="22" fillId="2" borderId="4" xfId="58" applyNumberFormat="1" applyFont="1" applyFill="1" applyBorder="1" applyAlignment="1">
      <alignment horizontal="left"/>
    </xf>
    <xf numFmtId="0" fontId="22" fillId="2" borderId="6" xfId="58" applyFont="1" applyFill="1" applyBorder="1" applyAlignment="1">
      <alignment horizontal="center"/>
    </xf>
    <xf numFmtId="0" fontId="21" fillId="2" borderId="6" xfId="58" applyFont="1" applyFill="1" applyBorder="1"/>
    <xf numFmtId="0" fontId="22" fillId="2" borderId="1" xfId="58" applyFont="1" applyFill="1" applyBorder="1"/>
    <xf numFmtId="0" fontId="21" fillId="0" borderId="6" xfId="58" applyFont="1" applyBorder="1" applyAlignment="1">
      <alignment horizontal="left"/>
    </xf>
    <xf numFmtId="0" fontId="21" fillId="2" borderId="4" xfId="58" applyFont="1" applyFill="1" applyBorder="1" applyAlignment="1">
      <alignment horizontal="left"/>
    </xf>
    <xf numFmtId="167" fontId="21" fillId="2" borderId="4" xfId="58" applyNumberFormat="1" applyFont="1" applyFill="1" applyBorder="1" applyAlignment="1">
      <alignment horizontal="left"/>
    </xf>
    <xf numFmtId="0" fontId="22" fillId="0" borderId="1" xfId="58" applyFont="1" applyBorder="1" applyAlignment="1">
      <alignment horizontal="center"/>
    </xf>
    <xf numFmtId="0" fontId="21" fillId="0" borderId="1" xfId="58" applyFont="1" applyBorder="1"/>
    <xf numFmtId="167" fontId="21" fillId="0" borderId="4" xfId="58" applyNumberFormat="1" applyFont="1" applyBorder="1" applyAlignment="1">
      <alignment horizontal="left"/>
    </xf>
    <xf numFmtId="0" fontId="17" fillId="4" borderId="4" xfId="58" applyFont="1" applyFill="1" applyBorder="1" applyAlignment="1">
      <alignment horizontal="center"/>
    </xf>
    <xf numFmtId="0" fontId="17" fillId="4" borderId="4" xfId="58" applyFont="1" applyFill="1" applyBorder="1"/>
    <xf numFmtId="0" fontId="17" fillId="4" borderId="4" xfId="58" applyFont="1" applyFill="1" applyBorder="1" applyAlignment="1">
      <alignment horizontal="left"/>
    </xf>
    <xf numFmtId="167" fontId="17" fillId="4" borderId="4" xfId="58" applyNumberFormat="1" applyFont="1" applyFill="1" applyBorder="1" applyAlignment="1">
      <alignment horizontal="left"/>
    </xf>
    <xf numFmtId="0" fontId="22" fillId="0" borderId="6" xfId="58" applyFont="1" applyBorder="1" applyAlignment="1">
      <alignment horizontal="center"/>
    </xf>
    <xf numFmtId="0" fontId="21" fillId="0" borderId="6" xfId="58" applyFont="1" applyBorder="1"/>
    <xf numFmtId="167" fontId="21" fillId="0" borderId="6" xfId="58" applyNumberFormat="1" applyFont="1" applyBorder="1" applyAlignment="1">
      <alignment horizontal="right"/>
    </xf>
    <xf numFmtId="166" fontId="17" fillId="3" borderId="1" xfId="58" applyNumberFormat="1" applyFont="1" applyFill="1" applyBorder="1" applyAlignment="1">
      <alignment horizontal="center" vertical="top"/>
    </xf>
    <xf numFmtId="0" fontId="14" fillId="3" borderId="1" xfId="58" applyFont="1" applyFill="1" applyBorder="1" applyAlignment="1">
      <alignment vertical="top" wrapText="1"/>
    </xf>
    <xf numFmtId="17" fontId="17" fillId="3" borderId="1" xfId="58" applyNumberFormat="1" applyFont="1" applyFill="1" applyBorder="1" applyAlignment="1">
      <alignment horizontal="left" vertical="top"/>
    </xf>
    <xf numFmtId="167" fontId="17" fillId="3" borderId="1" xfId="58" applyNumberFormat="1" applyFont="1" applyFill="1" applyBorder="1" applyAlignment="1">
      <alignment horizontal="right"/>
    </xf>
    <xf numFmtId="167" fontId="27" fillId="0" borderId="0" xfId="58" applyNumberFormat="1" applyFont="1"/>
    <xf numFmtId="0" fontId="19" fillId="0" borderId="1" xfId="58" applyFont="1" applyBorder="1" applyAlignment="1">
      <alignment wrapText="1"/>
    </xf>
    <xf numFmtId="0" fontId="22" fillId="0" borderId="1" xfId="58" applyFont="1" applyBorder="1"/>
    <xf numFmtId="0" fontId="22" fillId="0" borderId="1" xfId="58" applyFont="1" applyBorder="1" applyAlignment="1">
      <alignment horizontal="left"/>
    </xf>
    <xf numFmtId="167" fontId="22" fillId="0" borderId="1" xfId="58" applyNumberFormat="1" applyFont="1" applyBorder="1" applyAlignment="1">
      <alignment horizontal="left"/>
    </xf>
    <xf numFmtId="167" fontId="21" fillId="0" borderId="1" xfId="58" applyNumberFormat="1" applyFont="1" applyBorder="1" applyAlignment="1">
      <alignment horizontal="left"/>
    </xf>
    <xf numFmtId="0" fontId="21" fillId="0" borderId="1" xfId="58" applyFont="1" applyBorder="1" applyAlignment="1">
      <alignment horizontal="center"/>
    </xf>
    <xf numFmtId="0" fontId="20" fillId="0" borderId="1" xfId="58" applyFont="1" applyBorder="1" applyAlignment="1">
      <alignment horizontal="left" vertical="center" wrapText="1"/>
    </xf>
    <xf numFmtId="0" fontId="28" fillId="0" borderId="0" xfId="58" applyFont="1" applyAlignment="1">
      <alignment horizontal="right"/>
    </xf>
    <xf numFmtId="0" fontId="14" fillId="3" borderId="1" xfId="58" applyFont="1" applyFill="1" applyBorder="1" applyAlignment="1">
      <alignment horizontal="center"/>
    </xf>
    <xf numFmtId="0" fontId="14" fillId="3" borderId="1" xfId="58" applyFont="1" applyFill="1" applyBorder="1"/>
    <xf numFmtId="0" fontId="15" fillId="3" borderId="1" xfId="58" applyFont="1" applyFill="1" applyBorder="1"/>
    <xf numFmtId="167" fontId="14" fillId="3" borderId="1" xfId="58" applyNumberFormat="1" applyFont="1" applyFill="1" applyBorder="1"/>
    <xf numFmtId="164" fontId="14" fillId="3" borderId="1" xfId="5" applyNumberFormat="1" applyFont="1" applyFill="1" applyBorder="1"/>
    <xf numFmtId="0" fontId="22" fillId="0" borderId="0" xfId="58" applyFont="1" applyAlignment="1">
      <alignment horizontal="center"/>
    </xf>
    <xf numFmtId="0" fontId="21" fillId="0" borderId="0" xfId="58" applyFont="1"/>
    <xf numFmtId="0" fontId="21" fillId="0" borderId="0" xfId="58" applyFont="1" applyAlignment="1">
      <alignment horizontal="left"/>
    </xf>
    <xf numFmtId="0" fontId="21" fillId="0" borderId="0" xfId="58" applyFont="1" applyAlignment="1">
      <alignment horizontal="right"/>
    </xf>
    <xf numFmtId="0" fontId="28" fillId="0" borderId="0" xfId="58" applyFont="1" applyAlignment="1">
      <alignment horizontal="left"/>
    </xf>
    <xf numFmtId="44" fontId="28" fillId="0" borderId="0" xfId="5" applyFont="1" applyAlignment="1">
      <alignment horizontal="right"/>
    </xf>
    <xf numFmtId="0" fontId="15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17" fontId="26" fillId="5" borderId="22" xfId="56" applyNumberFormat="1" applyFont="1" applyFill="1" applyBorder="1" applyAlignment="1">
      <alignment horizontal="center" wrapText="1"/>
    </xf>
    <xf numFmtId="17" fontId="26" fillId="5" borderId="0" xfId="56" applyNumberFormat="1" applyFont="1" applyFill="1" applyAlignment="1">
      <alignment horizontal="center" wrapText="1"/>
    </xf>
    <xf numFmtId="17" fontId="26" fillId="5" borderId="9" xfId="56" applyNumberFormat="1" applyFont="1" applyFill="1" applyBorder="1" applyAlignment="1">
      <alignment horizontal="center" wrapText="1"/>
    </xf>
    <xf numFmtId="0" fontId="26" fillId="5" borderId="16" xfId="0" applyFont="1" applyFill="1" applyBorder="1" applyAlignment="1">
      <alignment horizontal="center" wrapText="1"/>
    </xf>
    <xf numFmtId="0" fontId="26" fillId="5" borderId="18" xfId="0" applyFont="1" applyFill="1" applyBorder="1" applyAlignment="1">
      <alignment horizontal="center" wrapText="1"/>
    </xf>
    <xf numFmtId="0" fontId="26" fillId="5" borderId="6" xfId="0" applyFont="1" applyFill="1" applyBorder="1" applyAlignment="1">
      <alignment horizontal="center" wrapText="1"/>
    </xf>
    <xf numFmtId="0" fontId="29" fillId="5" borderId="16" xfId="0" applyFont="1" applyFill="1" applyBorder="1" applyAlignment="1">
      <alignment horizontal="center" wrapText="1"/>
    </xf>
    <xf numFmtId="17" fontId="17" fillId="3" borderId="3" xfId="58" applyNumberFormat="1" applyFont="1" applyFill="1" applyBorder="1" applyAlignment="1">
      <alignment horizontal="left" vertical="center" wrapText="1"/>
    </xf>
    <xf numFmtId="17" fontId="17" fillId="3" borderId="7" xfId="58" applyNumberFormat="1" applyFont="1" applyFill="1" applyBorder="1" applyAlignment="1">
      <alignment horizontal="left" vertical="center" wrapText="1"/>
    </xf>
    <xf numFmtId="0" fontId="17" fillId="4" borderId="21" xfId="56" applyFont="1" applyFill="1" applyBorder="1"/>
    <xf numFmtId="0" fontId="17" fillId="4" borderId="20" xfId="56" applyFont="1" applyFill="1" applyBorder="1"/>
    <xf numFmtId="0" fontId="15" fillId="0" borderId="3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2" fillId="0" borderId="0" xfId="2" applyFont="1" applyAlignment="1">
      <alignment horizontal="center"/>
    </xf>
    <xf numFmtId="0" fontId="27" fillId="0" borderId="9" xfId="56" applyFont="1" applyBorder="1" applyAlignment="1">
      <alignment horizontal="center"/>
    </xf>
    <xf numFmtId="0" fontId="29" fillId="5" borderId="22" xfId="0" applyFont="1" applyFill="1" applyBorder="1" applyAlignment="1">
      <alignment horizontal="center" wrapText="1"/>
    </xf>
    <xf numFmtId="0" fontId="26" fillId="5" borderId="0" xfId="0" applyFont="1" applyFill="1" applyAlignment="1">
      <alignment horizontal="center" wrapText="1"/>
    </xf>
    <xf numFmtId="0" fontId="26" fillId="5" borderId="9" xfId="0" applyFont="1" applyFill="1" applyBorder="1" applyAlignment="1">
      <alignment horizontal="center" wrapText="1"/>
    </xf>
    <xf numFmtId="0" fontId="25" fillId="5" borderId="3" xfId="0" applyFont="1" applyFill="1" applyBorder="1" applyAlignment="1">
      <alignment horizontal="center" wrapText="1"/>
    </xf>
    <xf numFmtId="0" fontId="0" fillId="5" borderId="13" xfId="0" applyFill="1" applyBorder="1" applyAlignment="1">
      <alignment horizontal="center" wrapText="1"/>
    </xf>
    <xf numFmtId="17" fontId="26" fillId="5" borderId="17" xfId="56" applyNumberFormat="1" applyFont="1" applyFill="1" applyBorder="1" applyAlignment="1">
      <alignment horizontal="center" wrapText="1"/>
    </xf>
    <xf numFmtId="17" fontId="26" fillId="5" borderId="19" xfId="56" applyNumberFormat="1" applyFont="1" applyFill="1" applyBorder="1" applyAlignment="1">
      <alignment horizontal="center" wrapText="1"/>
    </xf>
    <xf numFmtId="17" fontId="26" fillId="5" borderId="15" xfId="56" applyNumberFormat="1" applyFont="1" applyFill="1" applyBorder="1" applyAlignment="1">
      <alignment horizontal="center" wrapText="1"/>
    </xf>
    <xf numFmtId="17" fontId="26" fillId="5" borderId="16" xfId="56" applyNumberFormat="1" applyFont="1" applyFill="1" applyBorder="1" applyAlignment="1">
      <alignment horizontal="center" wrapText="1"/>
    </xf>
    <xf numFmtId="17" fontId="26" fillId="5" borderId="18" xfId="56" applyNumberFormat="1" applyFont="1" applyFill="1" applyBorder="1" applyAlignment="1">
      <alignment horizontal="center" wrapText="1"/>
    </xf>
    <xf numFmtId="17" fontId="26" fillId="5" borderId="6" xfId="56" applyNumberFormat="1" applyFont="1" applyFill="1" applyBorder="1" applyAlignment="1">
      <alignment horizontal="center" wrapText="1"/>
    </xf>
    <xf numFmtId="0" fontId="22" fillId="3" borderId="3" xfId="58" applyFont="1" applyFill="1" applyBorder="1" applyAlignment="1">
      <alignment horizontal="center"/>
    </xf>
    <xf numFmtId="0" fontId="22" fillId="3" borderId="13" xfId="58" applyFont="1" applyFill="1" applyBorder="1" applyAlignment="1">
      <alignment horizontal="center"/>
    </xf>
    <xf numFmtId="0" fontId="22" fillId="3" borderId="7" xfId="58" applyFont="1" applyFill="1" applyBorder="1" applyAlignment="1">
      <alignment horizontal="center"/>
    </xf>
    <xf numFmtId="0" fontId="14" fillId="0" borderId="3" xfId="0" applyFont="1" applyBorder="1" applyAlignment="1">
      <alignment horizontal="left" wrapText="1"/>
    </xf>
    <xf numFmtId="0" fontId="14" fillId="0" borderId="13" xfId="0" applyFont="1" applyBorder="1" applyAlignment="1">
      <alignment horizontal="left" wrapText="1"/>
    </xf>
    <xf numFmtId="0" fontId="17" fillId="4" borderId="21" xfId="58" applyFont="1" applyFill="1" applyBorder="1"/>
    <xf numFmtId="0" fontId="17" fillId="4" borderId="20" xfId="58" applyFont="1" applyFill="1" applyBorder="1"/>
    <xf numFmtId="0" fontId="27" fillId="0" borderId="9" xfId="58" applyFont="1" applyBorder="1" applyAlignment="1">
      <alignment horizontal="center"/>
    </xf>
    <xf numFmtId="17" fontId="26" fillId="5" borderId="0" xfId="58" applyNumberFormat="1" applyFont="1" applyFill="1" applyAlignment="1">
      <alignment horizontal="center" wrapText="1"/>
    </xf>
    <xf numFmtId="17" fontId="26" fillId="5" borderId="9" xfId="58" applyNumberFormat="1" applyFont="1" applyFill="1" applyBorder="1" applyAlignment="1">
      <alignment horizontal="center" wrapText="1"/>
    </xf>
    <xf numFmtId="0" fontId="25" fillId="5" borderId="13" xfId="0" applyFont="1" applyFill="1" applyBorder="1" applyAlignment="1">
      <alignment horizontal="center" wrapText="1"/>
    </xf>
    <xf numFmtId="0" fontId="25" fillId="5" borderId="7" xfId="0" applyFont="1" applyFill="1" applyBorder="1" applyAlignment="1">
      <alignment horizontal="center" wrapText="1"/>
    </xf>
    <xf numFmtId="165" fontId="26" fillId="5" borderId="3" xfId="7" applyNumberFormat="1" applyFont="1" applyFill="1" applyBorder="1" applyAlignment="1">
      <alignment horizontal="center" vertical="center" wrapText="1"/>
    </xf>
    <xf numFmtId="165" fontId="26" fillId="5" borderId="7" xfId="7" applyNumberFormat="1" applyFont="1" applyFill="1" applyBorder="1" applyAlignment="1">
      <alignment horizontal="center" vertical="center" wrapText="1"/>
    </xf>
    <xf numFmtId="17" fontId="26" fillId="5" borderId="16" xfId="58" applyNumberFormat="1" applyFont="1" applyFill="1" applyBorder="1" applyAlignment="1">
      <alignment horizontal="center" wrapText="1"/>
    </xf>
    <xf numFmtId="17" fontId="26" fillId="5" borderId="6" xfId="58" applyNumberFormat="1" applyFont="1" applyFill="1" applyBorder="1" applyAlignment="1">
      <alignment horizontal="center" wrapText="1"/>
    </xf>
    <xf numFmtId="44" fontId="26" fillId="5" borderId="16" xfId="5" applyFont="1" applyFill="1" applyBorder="1" applyAlignment="1">
      <alignment horizontal="center" wrapText="1"/>
    </xf>
    <xf numFmtId="44" fontId="26" fillId="5" borderId="18" xfId="5" applyFont="1" applyFill="1" applyBorder="1" applyAlignment="1">
      <alignment horizontal="center" wrapText="1"/>
    </xf>
    <xf numFmtId="44" fontId="26" fillId="5" borderId="6" xfId="5" applyFont="1" applyFill="1" applyBorder="1" applyAlignment="1">
      <alignment horizontal="center" wrapText="1"/>
    </xf>
  </cellXfs>
  <cellStyles count="62">
    <cellStyle name="Comma 10" xfId="7" xr:uid="{00000000-0005-0000-0000-000001000000}"/>
    <cellStyle name="Comma 2" xfId="4" xr:uid="{00000000-0005-0000-0000-000002000000}"/>
    <cellStyle name="Comma 3" xfId="8" xr:uid="{00000000-0005-0000-0000-000003000000}"/>
    <cellStyle name="Comma 3 2" xfId="25" xr:uid="{534E5CEC-648F-44DF-B978-F01DE89F45E3}"/>
    <cellStyle name="Comma 3 3" xfId="40" xr:uid="{DF42A3AF-EDCF-4284-A02F-8B87F86DDBE5}"/>
    <cellStyle name="Currency 10" xfId="5" xr:uid="{00000000-0005-0000-0000-000005000000}"/>
    <cellStyle name="Currency 2" xfId="3" xr:uid="{00000000-0005-0000-0000-000006000000}"/>
    <cellStyle name="Currency 3" xfId="13" xr:uid="{00000000-0005-0000-0000-000007000000}"/>
    <cellStyle name="Currency 3 2" xfId="28" xr:uid="{90B906DC-6E05-4CDE-926F-070239870D8E}"/>
    <cellStyle name="Currency 3 3" xfId="43" xr:uid="{E7674E76-54C3-49B7-94E3-9181C6DE3314}"/>
    <cellStyle name="Currency 4" xfId="17" xr:uid="{00000000-0005-0000-0000-000008000000}"/>
    <cellStyle name="Currency 4 2" xfId="21" xr:uid="{DAA36E2B-FF38-4B01-9CB4-C72B7709CEFF}"/>
    <cellStyle name="Currency 4 2 2" xfId="36" xr:uid="{7FC56957-AE52-43CD-8094-166FBA95D5F3}"/>
    <cellStyle name="Currency 4 2 3" xfId="51" xr:uid="{4781FA8E-2CD0-4335-9C65-E763520C5429}"/>
    <cellStyle name="Currency 4 3" xfId="32" xr:uid="{E746DFB1-B4DA-4705-8033-9A2A1D96B856}"/>
    <cellStyle name="Currency 4 4" xfId="47" xr:uid="{A4791D40-9A3E-48D9-B049-CB4994835322}"/>
    <cellStyle name="Currency 7" xfId="15" xr:uid="{00000000-0005-0000-0000-000009000000}"/>
    <cellStyle name="Currency 7 2" xfId="20" xr:uid="{2CA67F9F-A3DE-4ECB-A974-D960F728AF03}"/>
    <cellStyle name="Currency 7 2 2" xfId="23" xr:uid="{0142854F-A024-409B-AD2D-DE7196FDB0E4}"/>
    <cellStyle name="Currency 7 2 3" xfId="35" xr:uid="{72EA5AE9-9393-492A-95A1-45DB497CE2DD}"/>
    <cellStyle name="Currency 7 2 4" xfId="50" xr:uid="{4C9B48DA-39B4-4DAB-A8EF-B28972096EA3}"/>
    <cellStyle name="Currency 7 2 5" xfId="54" xr:uid="{1138673C-AB8C-461F-823D-A1725E7B14E3}"/>
    <cellStyle name="Currency 7 2 6" xfId="57" xr:uid="{E41B04D1-1C9B-4D44-95DC-167C6AB26209}"/>
    <cellStyle name="Currency 7 2 7" xfId="60" xr:uid="{3A730E38-8AE5-4162-ACEA-45CE7073E53B}"/>
    <cellStyle name="Currency 7 3" xfId="30" xr:uid="{31E9E6AC-2E2A-4A74-8998-E4B899AD139B}"/>
    <cellStyle name="Currency 7 4" xfId="45" xr:uid="{694EA741-E877-4E94-BF5C-9676F5753197}"/>
    <cellStyle name="Normal" xfId="0" builtinId="0"/>
    <cellStyle name="Normal - Style1 2" xfId="9" xr:uid="{00000000-0005-0000-0000-00000B000000}"/>
    <cellStyle name="Normal 2" xfId="6" xr:uid="{00000000-0005-0000-0000-00000C000000}"/>
    <cellStyle name="Normal 2 2" xfId="24" xr:uid="{6D7B10A3-879E-4F1E-BC96-B270E796F0E1}"/>
    <cellStyle name="Normal 2 3" xfId="39" xr:uid="{C044F737-F8E8-41AD-B089-4D2EB28A33DB}"/>
    <cellStyle name="Normal 3" xfId="12" xr:uid="{00000000-0005-0000-0000-00000D000000}"/>
    <cellStyle name="Normal 3 2" xfId="27" xr:uid="{63ECE1A1-909F-4AAE-A06C-13D3938246CE}"/>
    <cellStyle name="Normal 3 3" xfId="42" xr:uid="{BE090C9A-5A31-4D90-B53A-E4AA467A33A4}"/>
    <cellStyle name="Normal 4" xfId="10" xr:uid="{00000000-0005-0000-0000-00000E000000}"/>
    <cellStyle name="Normal 5" xfId="16" xr:uid="{00000000-0005-0000-0000-00000F000000}"/>
    <cellStyle name="Normal 5 2" xfId="31" xr:uid="{1D11258D-4A0E-4C3F-A1D0-9227B383F5B5}"/>
    <cellStyle name="Normal 5 3" xfId="46" xr:uid="{E45F172F-BC4B-46A5-9169-FF0BB22798EB}"/>
    <cellStyle name="Normal 5 5" xfId="14" xr:uid="{00000000-0005-0000-0000-000010000000}"/>
    <cellStyle name="Normal 5 5 2" xfId="19" xr:uid="{653FD225-98E9-4944-8954-CA42C29006B5}"/>
    <cellStyle name="Normal 5 5 2 2" xfId="34" xr:uid="{ACC728FD-40F1-4627-8B45-A7DCB74B523E}"/>
    <cellStyle name="Normal 5 5 2 3" xfId="49" xr:uid="{5323FC26-39CE-42F0-9ACF-2E053BA91B0C}"/>
    <cellStyle name="Normal 5 5 2 3 2" xfId="55" xr:uid="{5E62A125-9B8A-490C-82A3-9BF01958306A}"/>
    <cellStyle name="Normal 5 5 2 3 3" xfId="58" xr:uid="{9170C42E-A439-4210-947B-7035D232BE13}"/>
    <cellStyle name="Normal 5 5 2 3 4" xfId="61" xr:uid="{ED84412C-18C6-4C4C-89C6-EBD64602AF3E}"/>
    <cellStyle name="Normal 5 5 2 4" xfId="53" xr:uid="{A6DA3E1F-A8D3-460F-89A2-90F86325114C}"/>
    <cellStyle name="Normal 5 5 2 5" xfId="56" xr:uid="{CA115A0A-D9D2-4F6C-A0F3-2FAB4BDC1EE0}"/>
    <cellStyle name="Normal 5 5 2 6" xfId="59" xr:uid="{BF20A8D0-2697-447A-8A0C-6C0B90B26767}"/>
    <cellStyle name="Normal 5 5 3" xfId="29" xr:uid="{706EAE2A-BF1F-463C-B43A-A9E68DCF9F35}"/>
    <cellStyle name="Normal 5 5 4" xfId="44" xr:uid="{BECC4A42-F8B2-44D5-95E5-691B2B3F3079}"/>
    <cellStyle name="Normal 6" xfId="38" xr:uid="{B48C9ECC-4A63-4FAA-B05C-23EA76BE90D9}"/>
    <cellStyle name="Normal 7" xfId="2" xr:uid="{00000000-0005-0000-0000-000011000000}"/>
    <cellStyle name="Percent 2" xfId="1" xr:uid="{00000000-0005-0000-0000-000013000000}"/>
    <cellStyle name="Percent 3" xfId="11" xr:uid="{00000000-0005-0000-0000-000014000000}"/>
    <cellStyle name="Percent 3 2" xfId="26" xr:uid="{4AF64AC4-75FB-4820-85D4-45E1F3568849}"/>
    <cellStyle name="Percent 3 3" xfId="41" xr:uid="{CFE43E66-98F1-4D33-8B5D-F02ABAD2F858}"/>
    <cellStyle name="Percent 4" xfId="18" xr:uid="{00000000-0005-0000-0000-000015000000}"/>
    <cellStyle name="Percent 4 2" xfId="22" xr:uid="{1D60F1D8-27E5-4AED-AA77-DFBBECCAAD52}"/>
    <cellStyle name="Percent 4 2 2" xfId="37" xr:uid="{1D564339-2E1E-4127-BE8F-FE2E1F138C7A}"/>
    <cellStyle name="Percent 4 2 3" xfId="52" xr:uid="{B81F8EF0-6B4B-45D9-8079-85B178ABAB56}"/>
    <cellStyle name="Percent 4 3" xfId="33" xr:uid="{9A2FD42B-ACC5-447F-BCF8-D9224B250252}"/>
    <cellStyle name="Percent 4 4" xfId="48" xr:uid="{A71F052C-0751-4CCD-8194-EF418670D4B8}"/>
  </cellStyles>
  <dxfs count="0"/>
  <tableStyles count="0" defaultTableStyle="TableStyleMedium2" defaultPivotStyle="PivotStyleLight16"/>
  <colors>
    <mruColors>
      <color rgb="FF417A84"/>
      <color rgb="FF417A85"/>
      <color rgb="FF1A3292"/>
      <color rgb="FF3964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84535-C60B-4ED0-A905-CFB2F70BDBD0}">
  <dimension ref="A1:M166"/>
  <sheetViews>
    <sheetView zoomScale="90" zoomScaleNormal="90" zoomScaleSheetLayoutView="100" workbookViewId="0">
      <pane xSplit="3" ySplit="7" topLeftCell="D8" activePane="bottomRight" state="frozen"/>
      <selection pane="topRight" activeCell="E4" sqref="E4:E7"/>
      <selection pane="bottomLeft" activeCell="E4" sqref="E4:E7"/>
      <selection pane="bottomRight" activeCell="D96" sqref="D96:D100"/>
    </sheetView>
  </sheetViews>
  <sheetFormatPr defaultColWidth="9.1796875" defaultRowHeight="11.5" x14ac:dyDescent="0.3"/>
  <cols>
    <col min="1" max="1" width="6.54296875" style="31" customWidth="1"/>
    <col min="2" max="2" width="35.7265625" style="29" customWidth="1"/>
    <col min="3" max="3" width="20.7265625" style="99" customWidth="1"/>
    <col min="4" max="4" width="13.7265625" style="99" customWidth="1"/>
    <col min="5" max="6" width="10.26953125" style="98" customWidth="1"/>
    <col min="7" max="7" width="14" style="98" customWidth="1"/>
    <col min="8" max="8" width="16.7265625" style="98" customWidth="1"/>
    <col min="9" max="9" width="4.26953125" style="98" customWidth="1"/>
    <col min="10" max="10" width="10.7265625" style="98" customWidth="1"/>
    <col min="11" max="11" width="4.26953125" style="98" customWidth="1"/>
    <col min="12" max="13" width="10.7265625" style="98" customWidth="1"/>
    <col min="14" max="16384" width="9.1796875" style="29"/>
  </cols>
  <sheetData>
    <row r="1" spans="1:13" ht="17.5" x14ac:dyDescent="0.35">
      <c r="A1" s="187" t="s">
        <v>0</v>
      </c>
      <c r="B1" s="187"/>
      <c r="C1" s="187"/>
      <c r="D1" s="187"/>
      <c r="E1" s="187"/>
      <c r="F1" s="187"/>
      <c r="G1" s="187"/>
      <c r="H1" s="187"/>
      <c r="I1" s="10"/>
      <c r="J1" s="10"/>
      <c r="K1" s="10"/>
      <c r="L1" s="10"/>
      <c r="M1" s="10"/>
    </row>
    <row r="2" spans="1:13" ht="17.5" x14ac:dyDescent="0.35">
      <c r="A2" s="187" t="s">
        <v>1</v>
      </c>
      <c r="B2" s="187"/>
      <c r="C2" s="187"/>
      <c r="D2" s="187"/>
      <c r="E2" s="187"/>
      <c r="F2" s="187"/>
      <c r="G2" s="187"/>
      <c r="H2" s="187"/>
      <c r="I2" s="10"/>
      <c r="J2" s="10"/>
      <c r="K2" s="10"/>
      <c r="L2" s="10"/>
      <c r="M2" s="10"/>
    </row>
    <row r="3" spans="1:13" ht="20.25" customHeight="1" x14ac:dyDescent="0.3">
      <c r="A3" s="188"/>
      <c r="B3" s="188"/>
      <c r="C3" s="188"/>
      <c r="D3" s="188"/>
      <c r="E3" s="188"/>
      <c r="F3" s="188"/>
      <c r="G3" s="188"/>
      <c r="H3" s="188"/>
      <c r="I3" s="30"/>
      <c r="J3" s="30"/>
      <c r="K3" s="30"/>
      <c r="L3" s="30"/>
      <c r="M3" s="30"/>
    </row>
    <row r="4" spans="1:13" ht="20.25" customHeight="1" x14ac:dyDescent="0.3">
      <c r="B4" s="31"/>
      <c r="C4" s="31"/>
      <c r="D4" s="189" t="s">
        <v>85</v>
      </c>
      <c r="E4" s="192" t="s">
        <v>2</v>
      </c>
      <c r="F4" s="193"/>
      <c r="G4" s="194" t="s">
        <v>3</v>
      </c>
      <c r="H4" s="197" t="s">
        <v>86</v>
      </c>
      <c r="I4" s="29"/>
      <c r="J4" s="174" t="s">
        <v>4</v>
      </c>
      <c r="K4" s="29"/>
      <c r="L4" s="29"/>
      <c r="M4" s="29"/>
    </row>
    <row r="5" spans="1:13" s="32" customFormat="1" ht="24" customHeight="1" x14ac:dyDescent="0.25">
      <c r="A5" s="177" t="s">
        <v>5</v>
      </c>
      <c r="B5" s="177" t="s">
        <v>6</v>
      </c>
      <c r="C5" s="180" t="s">
        <v>87</v>
      </c>
      <c r="D5" s="190"/>
      <c r="E5" s="14">
        <v>1</v>
      </c>
      <c r="F5" s="14">
        <v>2</v>
      </c>
      <c r="G5" s="195"/>
      <c r="H5" s="198"/>
      <c r="J5" s="175"/>
      <c r="L5" s="177" t="s">
        <v>7</v>
      </c>
      <c r="M5" s="177" t="s">
        <v>8</v>
      </c>
    </row>
    <row r="6" spans="1:13" ht="15" customHeight="1" x14ac:dyDescent="0.3">
      <c r="A6" s="178"/>
      <c r="B6" s="178"/>
      <c r="C6" s="178"/>
      <c r="D6" s="190"/>
      <c r="E6" s="33">
        <v>46357</v>
      </c>
      <c r="F6" s="33">
        <v>46388</v>
      </c>
      <c r="G6" s="196"/>
      <c r="H6" s="198"/>
      <c r="I6" s="29"/>
      <c r="J6" s="176"/>
      <c r="K6" s="29"/>
      <c r="L6" s="178"/>
      <c r="M6" s="178"/>
    </row>
    <row r="7" spans="1:13" ht="15" customHeight="1" x14ac:dyDescent="0.3">
      <c r="A7" s="179"/>
      <c r="B7" s="179"/>
      <c r="C7" s="179"/>
      <c r="D7" s="191"/>
      <c r="E7" s="15">
        <v>152</v>
      </c>
      <c r="F7" s="15">
        <v>168</v>
      </c>
      <c r="G7" s="34">
        <f>SUM(E7:F7)</f>
        <v>320</v>
      </c>
      <c r="H7" s="199"/>
      <c r="I7" s="29"/>
      <c r="J7" s="16">
        <f>AVERAGE(E7:F7)</f>
        <v>160</v>
      </c>
      <c r="K7" s="29"/>
      <c r="L7" s="179"/>
      <c r="M7" s="179"/>
    </row>
    <row r="8" spans="1:13" ht="13.5" customHeight="1" x14ac:dyDescent="0.3">
      <c r="A8" s="35">
        <v>1</v>
      </c>
      <c r="B8" s="36" t="s">
        <v>9</v>
      </c>
      <c r="C8" s="37"/>
      <c r="D8" s="37"/>
      <c r="E8" s="38"/>
      <c r="F8" s="38"/>
      <c r="G8" s="38"/>
      <c r="H8" s="39"/>
      <c r="I8" s="29"/>
      <c r="J8" s="29"/>
      <c r="K8" s="29"/>
      <c r="L8" s="37"/>
      <c r="M8" s="37"/>
    </row>
    <row r="9" spans="1:13" ht="12" x14ac:dyDescent="0.3">
      <c r="A9" s="40">
        <v>1.1000000000000001</v>
      </c>
      <c r="B9" s="41" t="s">
        <v>10</v>
      </c>
      <c r="C9" s="42" t="s">
        <v>11</v>
      </c>
      <c r="D9" s="43"/>
      <c r="E9" s="44">
        <v>31.5</v>
      </c>
      <c r="F9" s="44">
        <v>31.5</v>
      </c>
      <c r="G9" s="45">
        <f>SUM(E9:F9)</f>
        <v>63</v>
      </c>
      <c r="H9" s="46">
        <f>D9*G9</f>
        <v>0</v>
      </c>
      <c r="I9" s="29"/>
      <c r="J9" s="29"/>
      <c r="K9" s="29"/>
      <c r="L9" s="47">
        <f>M9/$J$7</f>
        <v>0.19687499999999999</v>
      </c>
      <c r="M9" s="47">
        <f>G9/2</f>
        <v>31.5</v>
      </c>
    </row>
    <row r="10" spans="1:13" ht="12" x14ac:dyDescent="0.3">
      <c r="A10" s="40"/>
      <c r="B10" s="41"/>
      <c r="C10" s="42" t="s">
        <v>12</v>
      </c>
      <c r="D10" s="43"/>
      <c r="E10" s="44">
        <v>21</v>
      </c>
      <c r="F10" s="44">
        <v>21</v>
      </c>
      <c r="G10" s="45">
        <f>SUM(E10:F10)</f>
        <v>42</v>
      </c>
      <c r="H10" s="46">
        <f>D10*G10</f>
        <v>0</v>
      </c>
      <c r="I10" s="29"/>
      <c r="J10" s="29"/>
      <c r="K10" s="29"/>
      <c r="L10" s="47">
        <f t="shared" ref="L10:L13" si="0">M10/$J$7</f>
        <v>0.13125000000000001</v>
      </c>
      <c r="M10" s="47">
        <f t="shared" ref="M10:M13" si="1">G10/2</f>
        <v>21</v>
      </c>
    </row>
    <row r="11" spans="1:13" ht="12" x14ac:dyDescent="0.3">
      <c r="A11" s="40"/>
      <c r="B11" s="41"/>
      <c r="C11" s="42" t="s">
        <v>18</v>
      </c>
      <c r="D11" s="43"/>
      <c r="E11" s="44">
        <v>21</v>
      </c>
      <c r="F11" s="44">
        <v>21</v>
      </c>
      <c r="G11" s="45">
        <f>SUM(E11:F11)</f>
        <v>42</v>
      </c>
      <c r="H11" s="46">
        <f>D11*G11</f>
        <v>0</v>
      </c>
      <c r="I11" s="29"/>
      <c r="J11" s="29"/>
      <c r="K11" s="29"/>
      <c r="L11" s="47">
        <f t="shared" si="0"/>
        <v>0.13125000000000001</v>
      </c>
      <c r="M11" s="47">
        <f t="shared" si="1"/>
        <v>21</v>
      </c>
    </row>
    <row r="12" spans="1:13" ht="12.75" customHeight="1" x14ac:dyDescent="0.3">
      <c r="A12" s="40"/>
      <c r="B12" s="41"/>
      <c r="C12" s="42" t="s">
        <v>35</v>
      </c>
      <c r="D12" s="43"/>
      <c r="E12" s="44">
        <v>21</v>
      </c>
      <c r="F12" s="44">
        <v>21</v>
      </c>
      <c r="G12" s="45">
        <f>SUM(E12:F12)</f>
        <v>42</v>
      </c>
      <c r="H12" s="46">
        <f>D12*G12</f>
        <v>0</v>
      </c>
      <c r="I12" s="29"/>
      <c r="J12" s="29"/>
      <c r="K12" s="29"/>
      <c r="L12" s="47">
        <f t="shared" si="0"/>
        <v>0.13125000000000001</v>
      </c>
      <c r="M12" s="47">
        <f t="shared" si="1"/>
        <v>21</v>
      </c>
    </row>
    <row r="13" spans="1:13" ht="12.75" customHeight="1" x14ac:dyDescent="0.3">
      <c r="A13" s="40"/>
      <c r="B13" s="41"/>
      <c r="C13" s="42"/>
      <c r="D13" s="43"/>
      <c r="E13" s="44"/>
      <c r="F13" s="44"/>
      <c r="G13" s="45">
        <f>SUM(E13:F13)</f>
        <v>0</v>
      </c>
      <c r="H13" s="46">
        <f>D13*G13</f>
        <v>0</v>
      </c>
      <c r="I13" s="29"/>
      <c r="J13" s="29"/>
      <c r="K13" s="29"/>
      <c r="L13" s="47">
        <f t="shared" si="0"/>
        <v>0</v>
      </c>
      <c r="M13" s="47">
        <f t="shared" si="1"/>
        <v>0</v>
      </c>
    </row>
    <row r="14" spans="1:13" ht="14.25" customHeight="1" thickBot="1" x14ac:dyDescent="0.35">
      <c r="A14" s="48"/>
      <c r="B14" s="49" t="s">
        <v>13</v>
      </c>
      <c r="C14" s="50"/>
      <c r="D14" s="51"/>
      <c r="E14" s="52">
        <f>SUM(E9:E13)</f>
        <v>94.5</v>
      </c>
      <c r="F14" s="52">
        <f t="shared" ref="F14:G14" si="2">SUM(F9:F13)</f>
        <v>94.5</v>
      </c>
      <c r="G14" s="52">
        <f t="shared" si="2"/>
        <v>189</v>
      </c>
      <c r="H14" s="53">
        <f>SUM(H9:H13)</f>
        <v>0</v>
      </c>
      <c r="I14" s="29"/>
      <c r="J14" s="29"/>
      <c r="K14" s="29"/>
      <c r="L14" s="54">
        <f>SUM(L9:L13)</f>
        <v>0.59062499999999996</v>
      </c>
      <c r="M14" s="54">
        <f>SUM(M9:M13)</f>
        <v>94.5</v>
      </c>
    </row>
    <row r="15" spans="1:13" ht="12" x14ac:dyDescent="0.3">
      <c r="A15" s="55">
        <v>1.2</v>
      </c>
      <c r="B15" s="56" t="s">
        <v>14</v>
      </c>
      <c r="C15" s="42" t="s">
        <v>11</v>
      </c>
      <c r="D15" s="43"/>
      <c r="E15" s="44">
        <v>25.2</v>
      </c>
      <c r="F15" s="44">
        <v>30</v>
      </c>
      <c r="G15" s="57">
        <f>SUM(E15:F15)</f>
        <v>55.2</v>
      </c>
      <c r="H15" s="58">
        <f>D15*G15</f>
        <v>0</v>
      </c>
      <c r="I15" s="29"/>
      <c r="J15" s="29"/>
      <c r="K15" s="29"/>
      <c r="L15" s="47">
        <f>M15/$J$7</f>
        <v>0.17250000000000001</v>
      </c>
      <c r="M15" s="47">
        <f t="shared" ref="M15:M19" si="3">G15/2</f>
        <v>27.6</v>
      </c>
    </row>
    <row r="16" spans="1:13" ht="12" x14ac:dyDescent="0.3">
      <c r="A16" s="40"/>
      <c r="B16" s="59"/>
      <c r="C16" s="42" t="s">
        <v>12</v>
      </c>
      <c r="D16" s="43"/>
      <c r="E16" s="44">
        <v>16.8</v>
      </c>
      <c r="F16" s="44">
        <v>25</v>
      </c>
      <c r="G16" s="57">
        <f>SUM(E16:F16)</f>
        <v>41.8</v>
      </c>
      <c r="H16" s="58">
        <f>D16*G16</f>
        <v>0</v>
      </c>
      <c r="I16" s="29"/>
      <c r="J16" s="29"/>
      <c r="K16" s="29"/>
      <c r="L16" s="47">
        <f t="shared" ref="L16:L19" si="4">M16/$J$7</f>
        <v>0.13062499999999999</v>
      </c>
      <c r="M16" s="47">
        <f t="shared" si="3"/>
        <v>20.9</v>
      </c>
    </row>
    <row r="17" spans="1:13" ht="12" x14ac:dyDescent="0.3">
      <c r="A17" s="40"/>
      <c r="B17" s="59"/>
      <c r="C17" s="42" t="s">
        <v>18</v>
      </c>
      <c r="D17" s="43"/>
      <c r="E17" s="44">
        <v>16.8</v>
      </c>
      <c r="F17" s="44">
        <v>25</v>
      </c>
      <c r="G17" s="57">
        <f>SUM(E17:F17)</f>
        <v>41.8</v>
      </c>
      <c r="H17" s="58">
        <f>D17*G17</f>
        <v>0</v>
      </c>
      <c r="I17" s="29"/>
      <c r="J17" s="29"/>
      <c r="K17" s="29"/>
      <c r="L17" s="47">
        <f t="shared" si="4"/>
        <v>0.13062499999999999</v>
      </c>
      <c r="M17" s="47">
        <f t="shared" si="3"/>
        <v>20.9</v>
      </c>
    </row>
    <row r="18" spans="1:13" ht="12" x14ac:dyDescent="0.3">
      <c r="A18" s="40"/>
      <c r="B18" s="59"/>
      <c r="C18" s="42" t="s">
        <v>35</v>
      </c>
      <c r="D18" s="43"/>
      <c r="E18" s="44">
        <v>16.8</v>
      </c>
      <c r="F18" s="44">
        <v>25</v>
      </c>
      <c r="G18" s="57">
        <f>SUM(E18:F18)</f>
        <v>41.8</v>
      </c>
      <c r="H18" s="58">
        <f>D18*G18</f>
        <v>0</v>
      </c>
      <c r="I18" s="29"/>
      <c r="J18" s="29"/>
      <c r="K18" s="29"/>
      <c r="L18" s="47">
        <f t="shared" si="4"/>
        <v>0.13062499999999999</v>
      </c>
      <c r="M18" s="47">
        <f t="shared" si="3"/>
        <v>20.9</v>
      </c>
    </row>
    <row r="19" spans="1:13" s="61" customFormat="1" x14ac:dyDescent="0.25">
      <c r="A19" s="40"/>
      <c r="B19" s="59"/>
      <c r="C19" s="60"/>
      <c r="D19" s="43"/>
      <c r="E19" s="44"/>
      <c r="F19" s="44"/>
      <c r="G19" s="57">
        <f>SUM(E19:F19)</f>
        <v>0</v>
      </c>
      <c r="H19" s="58">
        <f>D19*G19</f>
        <v>0</v>
      </c>
      <c r="L19" s="47">
        <f t="shared" si="4"/>
        <v>0</v>
      </c>
      <c r="M19" s="47">
        <f t="shared" si="3"/>
        <v>0</v>
      </c>
    </row>
    <row r="20" spans="1:13" ht="14.25" customHeight="1" thickBot="1" x14ac:dyDescent="0.35">
      <c r="A20" s="48"/>
      <c r="B20" s="49" t="s">
        <v>16</v>
      </c>
      <c r="C20" s="62"/>
      <c r="D20" s="63"/>
      <c r="E20" s="52">
        <f>SUM(E15:E19)</f>
        <v>75.599999999999994</v>
      </c>
      <c r="F20" s="52">
        <f t="shared" ref="F20:H20" si="5">SUM(F15:F19)</f>
        <v>105</v>
      </c>
      <c r="G20" s="52">
        <f t="shared" si="5"/>
        <v>180.60000000000002</v>
      </c>
      <c r="H20" s="53">
        <f t="shared" si="5"/>
        <v>0</v>
      </c>
      <c r="I20" s="29"/>
      <c r="J20" s="29"/>
      <c r="K20" s="29"/>
      <c r="L20" s="64">
        <f>SUM(L15:L19)</f>
        <v>0.56437499999999996</v>
      </c>
      <c r="M20" s="64">
        <f>SUM(M15:M19)</f>
        <v>90.300000000000011</v>
      </c>
    </row>
    <row r="21" spans="1:13" ht="13.5" customHeight="1" x14ac:dyDescent="0.3">
      <c r="A21" s="55">
        <v>1.3</v>
      </c>
      <c r="B21" s="56" t="s">
        <v>17</v>
      </c>
      <c r="C21" s="42" t="s">
        <v>11</v>
      </c>
      <c r="D21" s="43"/>
      <c r="E21" s="44">
        <v>60</v>
      </c>
      <c r="F21" s="44">
        <v>70</v>
      </c>
      <c r="G21" s="57">
        <f>SUM(E21:F21)</f>
        <v>130</v>
      </c>
      <c r="H21" s="58">
        <f>D21*G21</f>
        <v>0</v>
      </c>
      <c r="I21" s="29"/>
      <c r="J21" s="29"/>
      <c r="K21" s="29"/>
      <c r="L21" s="47">
        <f>M21/$J$7</f>
        <v>0.40625</v>
      </c>
      <c r="M21" s="47">
        <f t="shared" ref="M21:M25" si="6">G21/2</f>
        <v>65</v>
      </c>
    </row>
    <row r="22" spans="1:13" ht="13.5" customHeight="1" x14ac:dyDescent="0.3">
      <c r="A22" s="40"/>
      <c r="B22" s="59"/>
      <c r="C22" s="42" t="s">
        <v>18</v>
      </c>
      <c r="D22" s="43"/>
      <c r="E22" s="44">
        <v>15</v>
      </c>
      <c r="F22" s="44">
        <v>30</v>
      </c>
      <c r="G22" s="57">
        <f>SUM(E22:F22)</f>
        <v>45</v>
      </c>
      <c r="H22" s="58">
        <f>D22*G22</f>
        <v>0</v>
      </c>
      <c r="I22" s="29"/>
      <c r="J22" s="29"/>
      <c r="K22" s="29"/>
      <c r="L22" s="47">
        <f t="shared" ref="L22:L25" si="7">M22/$J$7</f>
        <v>0.140625</v>
      </c>
      <c r="M22" s="47">
        <f t="shared" si="6"/>
        <v>22.5</v>
      </c>
    </row>
    <row r="23" spans="1:13" ht="13.5" customHeight="1" x14ac:dyDescent="0.3">
      <c r="A23" s="40"/>
      <c r="B23" s="59"/>
      <c r="C23" s="42" t="s">
        <v>12</v>
      </c>
      <c r="D23" s="43"/>
      <c r="E23" s="44">
        <v>15</v>
      </c>
      <c r="F23" s="44">
        <v>20</v>
      </c>
      <c r="G23" s="57">
        <f>SUM(E23:F23)</f>
        <v>35</v>
      </c>
      <c r="H23" s="58">
        <f>D23*G23</f>
        <v>0</v>
      </c>
      <c r="I23" s="29"/>
      <c r="J23" s="29"/>
      <c r="K23" s="29"/>
      <c r="L23" s="47">
        <f t="shared" si="7"/>
        <v>0.109375</v>
      </c>
      <c r="M23" s="47">
        <f t="shared" si="6"/>
        <v>17.5</v>
      </c>
    </row>
    <row r="24" spans="1:13" ht="13.5" customHeight="1" x14ac:dyDescent="0.3">
      <c r="A24" s="40"/>
      <c r="B24" s="59"/>
      <c r="C24" s="60"/>
      <c r="D24" s="43"/>
      <c r="E24" s="44"/>
      <c r="F24" s="44"/>
      <c r="G24" s="57">
        <f>SUM(E24:F24)</f>
        <v>0</v>
      </c>
      <c r="H24" s="58">
        <f>D24*G24</f>
        <v>0</v>
      </c>
      <c r="I24" s="29"/>
      <c r="J24" s="29"/>
      <c r="K24" s="29"/>
      <c r="L24" s="47">
        <f t="shared" si="7"/>
        <v>0</v>
      </c>
      <c r="M24" s="47">
        <f t="shared" si="6"/>
        <v>0</v>
      </c>
    </row>
    <row r="25" spans="1:13" s="61" customFormat="1" x14ac:dyDescent="0.25">
      <c r="A25" s="40"/>
      <c r="B25" s="59"/>
      <c r="C25" s="60"/>
      <c r="D25" s="43"/>
      <c r="E25" s="44"/>
      <c r="F25" s="44"/>
      <c r="G25" s="57">
        <f>SUM(E25:F25)</f>
        <v>0</v>
      </c>
      <c r="H25" s="58">
        <f>D25*G25</f>
        <v>0</v>
      </c>
      <c r="L25" s="47">
        <f t="shared" si="7"/>
        <v>0</v>
      </c>
      <c r="M25" s="47">
        <f t="shared" si="6"/>
        <v>0</v>
      </c>
    </row>
    <row r="26" spans="1:13" s="61" customFormat="1" ht="12" thickBot="1" x14ac:dyDescent="0.3">
      <c r="A26" s="48"/>
      <c r="B26" s="49" t="s">
        <v>19</v>
      </c>
      <c r="C26" s="62"/>
      <c r="D26" s="63"/>
      <c r="E26" s="52">
        <f>SUM(E21:E25)</f>
        <v>90</v>
      </c>
      <c r="F26" s="52">
        <f t="shared" ref="F26:H26" si="8">SUM(F21:F25)</f>
        <v>120</v>
      </c>
      <c r="G26" s="52">
        <f t="shared" si="8"/>
        <v>210</v>
      </c>
      <c r="H26" s="53">
        <f t="shared" si="8"/>
        <v>0</v>
      </c>
      <c r="L26" s="64">
        <f>SUM(L21:L25)</f>
        <v>0.65625</v>
      </c>
      <c r="M26" s="64">
        <f>SUM(M21:M25)</f>
        <v>105</v>
      </c>
    </row>
    <row r="27" spans="1:13" s="61" customFormat="1" ht="13" thickBot="1" x14ac:dyDescent="0.3">
      <c r="A27" s="65"/>
      <c r="B27" s="66" t="s">
        <v>20</v>
      </c>
      <c r="C27" s="67"/>
      <c r="D27" s="68"/>
      <c r="E27" s="68">
        <f t="shared" ref="E27:H27" si="9">SUM(E14,E20,E26)</f>
        <v>260.10000000000002</v>
      </c>
      <c r="F27" s="68">
        <f t="shared" si="9"/>
        <v>319.5</v>
      </c>
      <c r="G27" s="68">
        <f t="shared" si="9"/>
        <v>579.6</v>
      </c>
      <c r="H27" s="69">
        <f t="shared" si="9"/>
        <v>0</v>
      </c>
      <c r="L27" s="68">
        <f>SUM(L14,L20,L26)</f>
        <v>1.8112499999999998</v>
      </c>
      <c r="M27" s="68">
        <f>SUM(M14,M20,M26)</f>
        <v>289.8</v>
      </c>
    </row>
    <row r="28" spans="1:13" ht="12" x14ac:dyDescent="0.3">
      <c r="A28" s="70"/>
      <c r="B28" s="71"/>
      <c r="C28" s="60"/>
      <c r="D28" s="60"/>
      <c r="E28" s="72"/>
      <c r="F28" s="72"/>
      <c r="G28" s="72"/>
      <c r="H28" s="73"/>
      <c r="I28" s="29"/>
      <c r="J28" s="29"/>
      <c r="K28" s="29"/>
      <c r="L28" s="60"/>
      <c r="M28" s="60"/>
    </row>
    <row r="29" spans="1:13" ht="13" x14ac:dyDescent="0.3">
      <c r="A29" s="74">
        <v>2</v>
      </c>
      <c r="B29" s="75" t="s">
        <v>21</v>
      </c>
      <c r="C29" s="76"/>
      <c r="D29" s="37"/>
      <c r="E29" s="77"/>
      <c r="F29" s="77"/>
      <c r="G29" s="38"/>
      <c r="H29" s="78"/>
      <c r="I29" s="29"/>
      <c r="J29" s="29"/>
      <c r="K29" s="29"/>
      <c r="L29" s="76"/>
      <c r="M29" s="76"/>
    </row>
    <row r="30" spans="1:13" ht="12" x14ac:dyDescent="0.3">
      <c r="A30" s="40">
        <v>2.1</v>
      </c>
      <c r="B30" s="41" t="s">
        <v>22</v>
      </c>
      <c r="C30" s="42" t="s">
        <v>11</v>
      </c>
      <c r="D30" s="43"/>
      <c r="E30" s="44">
        <v>20</v>
      </c>
      <c r="F30" s="44">
        <v>20</v>
      </c>
      <c r="G30" s="45">
        <f>SUM(E30:F30)</f>
        <v>40</v>
      </c>
      <c r="H30" s="46">
        <f>D30*G30</f>
        <v>0</v>
      </c>
      <c r="I30" s="29"/>
      <c r="J30" s="29"/>
      <c r="K30" s="29"/>
      <c r="L30" s="47">
        <f>M30/$J$7</f>
        <v>0.125</v>
      </c>
      <c r="M30" s="47">
        <f t="shared" ref="M30:M34" si="10">G30/2</f>
        <v>20</v>
      </c>
    </row>
    <row r="31" spans="1:13" ht="12" x14ac:dyDescent="0.3">
      <c r="A31" s="40"/>
      <c r="B31" s="41"/>
      <c r="C31" s="42" t="s">
        <v>18</v>
      </c>
      <c r="D31" s="43"/>
      <c r="E31" s="44">
        <v>15</v>
      </c>
      <c r="F31" s="44">
        <v>15</v>
      </c>
      <c r="G31" s="45">
        <f>SUM(E31:F31)</f>
        <v>30</v>
      </c>
      <c r="H31" s="46">
        <f>D31*G31</f>
        <v>0</v>
      </c>
      <c r="I31" s="29"/>
      <c r="J31" s="29"/>
      <c r="K31" s="29"/>
      <c r="L31" s="47">
        <f t="shared" ref="L31:L34" si="11">M31/$J$7</f>
        <v>9.375E-2</v>
      </c>
      <c r="M31" s="47">
        <f t="shared" si="10"/>
        <v>15</v>
      </c>
    </row>
    <row r="32" spans="1:13" ht="12" x14ac:dyDescent="0.3">
      <c r="A32" s="40"/>
      <c r="B32" s="41"/>
      <c r="C32" s="42" t="s">
        <v>12</v>
      </c>
      <c r="D32" s="43"/>
      <c r="E32" s="44">
        <v>12</v>
      </c>
      <c r="F32" s="44">
        <v>15</v>
      </c>
      <c r="G32" s="45">
        <f>SUM(E32:F32)</f>
        <v>27</v>
      </c>
      <c r="H32" s="46">
        <f>D32*G32</f>
        <v>0</v>
      </c>
      <c r="I32" s="29"/>
      <c r="J32" s="29"/>
      <c r="K32" s="29"/>
      <c r="L32" s="47">
        <f t="shared" si="11"/>
        <v>8.4375000000000006E-2</v>
      </c>
      <c r="M32" s="47">
        <f t="shared" si="10"/>
        <v>13.5</v>
      </c>
    </row>
    <row r="33" spans="1:13" ht="12" x14ac:dyDescent="0.3">
      <c r="A33" s="40"/>
      <c r="B33" s="41"/>
      <c r="C33" s="42" t="s">
        <v>88</v>
      </c>
      <c r="D33" s="43"/>
      <c r="E33" s="44">
        <v>12</v>
      </c>
      <c r="F33" s="44">
        <v>15</v>
      </c>
      <c r="G33" s="45">
        <f>SUM(E33:F33)</f>
        <v>27</v>
      </c>
      <c r="H33" s="46">
        <f>D33*G33</f>
        <v>0</v>
      </c>
      <c r="I33" s="29"/>
      <c r="J33" s="29"/>
      <c r="K33" s="29"/>
      <c r="L33" s="47">
        <f t="shared" si="11"/>
        <v>8.4375000000000006E-2</v>
      </c>
      <c r="M33" s="47">
        <f t="shared" si="10"/>
        <v>13.5</v>
      </c>
    </row>
    <row r="34" spans="1:13" s="61" customFormat="1" x14ac:dyDescent="0.25">
      <c r="A34" s="40"/>
      <c r="B34" s="41"/>
      <c r="C34" s="42"/>
      <c r="D34" s="43"/>
      <c r="E34" s="44"/>
      <c r="F34" s="44"/>
      <c r="G34" s="45">
        <f>SUM(E34:F34)</f>
        <v>0</v>
      </c>
      <c r="H34" s="46">
        <f>D34*G34</f>
        <v>0</v>
      </c>
      <c r="L34" s="47">
        <f t="shared" si="11"/>
        <v>0</v>
      </c>
      <c r="M34" s="47">
        <f t="shared" si="10"/>
        <v>0</v>
      </c>
    </row>
    <row r="35" spans="1:13" s="61" customFormat="1" ht="12" thickBot="1" x14ac:dyDescent="0.3">
      <c r="A35" s="48"/>
      <c r="B35" s="49" t="s">
        <v>23</v>
      </c>
      <c r="C35" s="50"/>
      <c r="D35" s="51"/>
      <c r="E35" s="52">
        <f>SUM(E30:E34)</f>
        <v>59</v>
      </c>
      <c r="F35" s="52">
        <f t="shared" ref="F35:G35" si="12">SUM(F30:F34)</f>
        <v>65</v>
      </c>
      <c r="G35" s="52">
        <f t="shared" si="12"/>
        <v>124</v>
      </c>
      <c r="H35" s="53">
        <f>SUM(H30:H34)</f>
        <v>0</v>
      </c>
      <c r="L35" s="64">
        <f>SUM(L30:L34)</f>
        <v>0.38749999999999996</v>
      </c>
      <c r="M35" s="64">
        <f>SUM(M30:M34)</f>
        <v>62</v>
      </c>
    </row>
    <row r="36" spans="1:13" s="61" customFormat="1" x14ac:dyDescent="0.25">
      <c r="A36" s="40">
        <v>2.2000000000000002</v>
      </c>
      <c r="B36" s="79" t="s">
        <v>24</v>
      </c>
      <c r="C36" s="42" t="s">
        <v>11</v>
      </c>
      <c r="D36" s="43"/>
      <c r="E36" s="44">
        <v>10</v>
      </c>
      <c r="F36" s="44">
        <v>10</v>
      </c>
      <c r="G36" s="45">
        <f t="shared" ref="G36:G44" si="13">SUM(E36:F36)</f>
        <v>20</v>
      </c>
      <c r="H36" s="46">
        <f t="shared" ref="H36:H44" si="14">D36*G36</f>
        <v>0</v>
      </c>
      <c r="L36" s="47">
        <f>M36/$J$7</f>
        <v>6.25E-2</v>
      </c>
      <c r="M36" s="47">
        <f t="shared" ref="M36:M44" si="15">G36/2</f>
        <v>10</v>
      </c>
    </row>
    <row r="37" spans="1:13" s="61" customFormat="1" x14ac:dyDescent="0.25">
      <c r="A37" s="40"/>
      <c r="B37" s="41"/>
      <c r="C37" s="42" t="s">
        <v>12</v>
      </c>
      <c r="D37" s="43"/>
      <c r="E37" s="44">
        <v>15</v>
      </c>
      <c r="F37" s="44">
        <v>18</v>
      </c>
      <c r="G37" s="45">
        <f t="shared" si="13"/>
        <v>33</v>
      </c>
      <c r="H37" s="46">
        <f t="shared" si="14"/>
        <v>0</v>
      </c>
      <c r="L37" s="47">
        <f t="shared" ref="L37:L44" si="16">M37/$J$7</f>
        <v>0.10312499999999999</v>
      </c>
      <c r="M37" s="47">
        <f t="shared" si="15"/>
        <v>16.5</v>
      </c>
    </row>
    <row r="38" spans="1:13" s="61" customFormat="1" x14ac:dyDescent="0.25">
      <c r="A38" s="40"/>
      <c r="B38" s="41"/>
      <c r="C38" s="42" t="s">
        <v>18</v>
      </c>
      <c r="D38" s="43"/>
      <c r="E38" s="44">
        <v>10</v>
      </c>
      <c r="F38" s="44">
        <v>10</v>
      </c>
      <c r="G38" s="45">
        <f t="shared" si="13"/>
        <v>20</v>
      </c>
      <c r="H38" s="46">
        <f t="shared" si="14"/>
        <v>0</v>
      </c>
      <c r="L38" s="47">
        <f t="shared" si="16"/>
        <v>6.25E-2</v>
      </c>
      <c r="M38" s="47">
        <f t="shared" si="15"/>
        <v>10</v>
      </c>
    </row>
    <row r="39" spans="1:13" s="61" customFormat="1" x14ac:dyDescent="0.25">
      <c r="A39" s="40"/>
      <c r="B39" s="41"/>
      <c r="C39" s="42" t="s">
        <v>35</v>
      </c>
      <c r="D39" s="43"/>
      <c r="E39" s="44">
        <v>15</v>
      </c>
      <c r="F39" s="44">
        <v>18</v>
      </c>
      <c r="G39" s="45">
        <f t="shared" si="13"/>
        <v>33</v>
      </c>
      <c r="H39" s="46">
        <f t="shared" si="14"/>
        <v>0</v>
      </c>
      <c r="L39" s="47">
        <f t="shared" si="16"/>
        <v>0.10312499999999999</v>
      </c>
      <c r="M39" s="47">
        <f t="shared" si="15"/>
        <v>16.5</v>
      </c>
    </row>
    <row r="40" spans="1:13" s="61" customFormat="1" x14ac:dyDescent="0.25">
      <c r="A40" s="40"/>
      <c r="B40" s="41"/>
      <c r="C40" s="42" t="s">
        <v>89</v>
      </c>
      <c r="D40" s="43"/>
      <c r="E40" s="44">
        <v>5</v>
      </c>
      <c r="F40" s="44">
        <v>10</v>
      </c>
      <c r="G40" s="45">
        <f t="shared" si="13"/>
        <v>15</v>
      </c>
      <c r="H40" s="46">
        <f t="shared" si="14"/>
        <v>0</v>
      </c>
      <c r="I40" s="80"/>
      <c r="L40" s="47">
        <f t="shared" si="16"/>
        <v>4.6875E-2</v>
      </c>
      <c r="M40" s="47">
        <f t="shared" si="15"/>
        <v>7.5</v>
      </c>
    </row>
    <row r="41" spans="1:13" s="61" customFormat="1" x14ac:dyDescent="0.25">
      <c r="A41" s="40"/>
      <c r="B41" s="41"/>
      <c r="C41" s="42" t="s">
        <v>90</v>
      </c>
      <c r="D41" s="43"/>
      <c r="E41" s="44">
        <v>5</v>
      </c>
      <c r="F41" s="44">
        <v>10</v>
      </c>
      <c r="G41" s="45">
        <f t="shared" si="13"/>
        <v>15</v>
      </c>
      <c r="H41" s="46">
        <f t="shared" si="14"/>
        <v>0</v>
      </c>
      <c r="L41" s="47">
        <f t="shared" si="16"/>
        <v>4.6875E-2</v>
      </c>
      <c r="M41" s="47">
        <f t="shared" si="15"/>
        <v>7.5</v>
      </c>
    </row>
    <row r="42" spans="1:13" s="61" customFormat="1" x14ac:dyDescent="0.25">
      <c r="A42" s="40"/>
      <c r="B42" s="41"/>
      <c r="C42" s="42" t="s">
        <v>91</v>
      </c>
      <c r="D42" s="43"/>
      <c r="E42" s="44">
        <v>5</v>
      </c>
      <c r="F42" s="44">
        <v>10</v>
      </c>
      <c r="G42" s="45">
        <f t="shared" si="13"/>
        <v>15</v>
      </c>
      <c r="H42" s="46">
        <f t="shared" si="14"/>
        <v>0</v>
      </c>
      <c r="L42" s="47">
        <f t="shared" si="16"/>
        <v>4.6875E-2</v>
      </c>
      <c r="M42" s="47">
        <f t="shared" si="15"/>
        <v>7.5</v>
      </c>
    </row>
    <row r="43" spans="1:13" s="61" customFormat="1" x14ac:dyDescent="0.25">
      <c r="A43" s="40"/>
      <c r="B43" s="41"/>
      <c r="C43" s="42" t="s">
        <v>92</v>
      </c>
      <c r="D43" s="43"/>
      <c r="E43" s="44">
        <v>5</v>
      </c>
      <c r="F43" s="44">
        <v>10</v>
      </c>
      <c r="G43" s="45">
        <f t="shared" si="13"/>
        <v>15</v>
      </c>
      <c r="H43" s="46">
        <f t="shared" si="14"/>
        <v>0</v>
      </c>
      <c r="L43" s="47">
        <f t="shared" si="16"/>
        <v>4.6875E-2</v>
      </c>
      <c r="M43" s="47">
        <f t="shared" si="15"/>
        <v>7.5</v>
      </c>
    </row>
    <row r="44" spans="1:13" s="61" customFormat="1" x14ac:dyDescent="0.25">
      <c r="A44" s="40"/>
      <c r="B44" s="41"/>
      <c r="C44" s="42" t="s">
        <v>93</v>
      </c>
      <c r="D44" s="43"/>
      <c r="E44" s="44">
        <v>5</v>
      </c>
      <c r="F44" s="44">
        <v>10</v>
      </c>
      <c r="G44" s="45">
        <f t="shared" si="13"/>
        <v>15</v>
      </c>
      <c r="H44" s="46">
        <f t="shared" si="14"/>
        <v>0</v>
      </c>
      <c r="I44" s="80"/>
      <c r="L44" s="47">
        <f t="shared" si="16"/>
        <v>4.6875E-2</v>
      </c>
      <c r="M44" s="47">
        <f t="shared" si="15"/>
        <v>7.5</v>
      </c>
    </row>
    <row r="45" spans="1:13" ht="14.25" customHeight="1" thickBot="1" x14ac:dyDescent="0.35">
      <c r="A45" s="48"/>
      <c r="B45" s="49" t="s">
        <v>25</v>
      </c>
      <c r="C45" s="50"/>
      <c r="D45" s="51"/>
      <c r="E45" s="52">
        <f>SUM(E36:E44)</f>
        <v>75</v>
      </c>
      <c r="F45" s="52">
        <f t="shared" ref="F45:G45" si="17">SUM(F36:F44)</f>
        <v>106</v>
      </c>
      <c r="G45" s="52">
        <f t="shared" si="17"/>
        <v>181</v>
      </c>
      <c r="H45" s="53">
        <f>SUM(H36:H44)</f>
        <v>0</v>
      </c>
      <c r="I45" s="29"/>
      <c r="J45" s="29"/>
      <c r="K45" s="29"/>
      <c r="L45" s="64">
        <f>SUM(L36:L44)</f>
        <v>0.56562500000000004</v>
      </c>
      <c r="M45" s="64">
        <f>SUM(M36:M44)</f>
        <v>90.5</v>
      </c>
    </row>
    <row r="46" spans="1:13" ht="12" x14ac:dyDescent="0.3">
      <c r="A46" s="40">
        <v>2.2999999999999998</v>
      </c>
      <c r="B46" s="79" t="s">
        <v>26</v>
      </c>
      <c r="C46" s="42" t="s">
        <v>11</v>
      </c>
      <c r="D46" s="43"/>
      <c r="E46" s="44">
        <v>5</v>
      </c>
      <c r="F46" s="44">
        <v>5</v>
      </c>
      <c r="G46" s="45">
        <f t="shared" ref="G46:G54" si="18">SUM(E46:F46)</f>
        <v>10</v>
      </c>
      <c r="H46" s="46">
        <f t="shared" ref="H46:H54" si="19">D46*G46</f>
        <v>0</v>
      </c>
      <c r="I46" s="29"/>
      <c r="J46" s="29"/>
      <c r="K46" s="29"/>
      <c r="L46" s="47">
        <f>M46/$J$7</f>
        <v>3.125E-2</v>
      </c>
      <c r="M46" s="47">
        <f t="shared" ref="M46:M54" si="20">G46/2</f>
        <v>5</v>
      </c>
    </row>
    <row r="47" spans="1:13" ht="12" x14ac:dyDescent="0.3">
      <c r="A47" s="40"/>
      <c r="B47" s="41"/>
      <c r="C47" s="42" t="s">
        <v>12</v>
      </c>
      <c r="D47" s="43"/>
      <c r="E47" s="44">
        <v>15</v>
      </c>
      <c r="F47" s="44">
        <v>15</v>
      </c>
      <c r="G47" s="45">
        <f t="shared" si="18"/>
        <v>30</v>
      </c>
      <c r="H47" s="46">
        <f t="shared" si="19"/>
        <v>0</v>
      </c>
      <c r="I47" s="29"/>
      <c r="J47" s="29"/>
      <c r="K47" s="29"/>
      <c r="L47" s="47">
        <f t="shared" ref="L47:L54" si="21">M47/$J$7</f>
        <v>9.375E-2</v>
      </c>
      <c r="M47" s="47">
        <f t="shared" si="20"/>
        <v>15</v>
      </c>
    </row>
    <row r="48" spans="1:13" s="61" customFormat="1" x14ac:dyDescent="0.25">
      <c r="A48" s="40"/>
      <c r="B48" s="41"/>
      <c r="C48" s="42" t="s">
        <v>18</v>
      </c>
      <c r="D48" s="43"/>
      <c r="E48" s="44">
        <v>10</v>
      </c>
      <c r="F48" s="44">
        <v>10</v>
      </c>
      <c r="G48" s="45">
        <f t="shared" si="18"/>
        <v>20</v>
      </c>
      <c r="H48" s="46">
        <f t="shared" si="19"/>
        <v>0</v>
      </c>
      <c r="L48" s="47">
        <f t="shared" si="21"/>
        <v>6.25E-2</v>
      </c>
      <c r="M48" s="47">
        <f t="shared" si="20"/>
        <v>10</v>
      </c>
    </row>
    <row r="49" spans="1:13" s="61" customFormat="1" x14ac:dyDescent="0.25">
      <c r="A49" s="40"/>
      <c r="B49" s="41"/>
      <c r="C49" s="42" t="s">
        <v>35</v>
      </c>
      <c r="D49" s="43"/>
      <c r="E49" s="44">
        <v>15</v>
      </c>
      <c r="F49" s="44">
        <v>15</v>
      </c>
      <c r="G49" s="45">
        <f t="shared" si="18"/>
        <v>30</v>
      </c>
      <c r="H49" s="46">
        <f t="shared" si="19"/>
        <v>0</v>
      </c>
      <c r="L49" s="47">
        <f t="shared" si="21"/>
        <v>9.375E-2</v>
      </c>
      <c r="M49" s="47">
        <f t="shared" si="20"/>
        <v>15</v>
      </c>
    </row>
    <row r="50" spans="1:13" s="61" customFormat="1" x14ac:dyDescent="0.25">
      <c r="A50" s="40"/>
      <c r="B50" s="41"/>
      <c r="C50" s="42" t="s">
        <v>89</v>
      </c>
      <c r="D50" s="43"/>
      <c r="E50" s="44">
        <v>20</v>
      </c>
      <c r="F50" s="44">
        <v>20</v>
      </c>
      <c r="G50" s="45">
        <f t="shared" si="18"/>
        <v>40</v>
      </c>
      <c r="H50" s="46">
        <f t="shared" si="19"/>
        <v>0</v>
      </c>
      <c r="L50" s="47">
        <f t="shared" si="21"/>
        <v>0.125</v>
      </c>
      <c r="M50" s="47">
        <f t="shared" si="20"/>
        <v>20</v>
      </c>
    </row>
    <row r="51" spans="1:13" ht="12" x14ac:dyDescent="0.3">
      <c r="A51" s="40"/>
      <c r="B51" s="41"/>
      <c r="C51" s="42" t="s">
        <v>90</v>
      </c>
      <c r="D51" s="43"/>
      <c r="E51" s="44">
        <v>5</v>
      </c>
      <c r="F51" s="44">
        <v>10</v>
      </c>
      <c r="G51" s="45">
        <f t="shared" si="18"/>
        <v>15</v>
      </c>
      <c r="H51" s="46">
        <f t="shared" si="19"/>
        <v>0</v>
      </c>
      <c r="I51" s="29"/>
      <c r="J51" s="29"/>
      <c r="K51" s="29"/>
      <c r="L51" s="47">
        <f t="shared" si="21"/>
        <v>4.6875E-2</v>
      </c>
      <c r="M51" s="47">
        <f t="shared" si="20"/>
        <v>7.5</v>
      </c>
    </row>
    <row r="52" spans="1:13" s="61" customFormat="1" x14ac:dyDescent="0.25">
      <c r="A52" s="40"/>
      <c r="B52" s="41"/>
      <c r="C52" s="42" t="s">
        <v>91</v>
      </c>
      <c r="D52" s="43"/>
      <c r="E52" s="44">
        <v>5</v>
      </c>
      <c r="F52" s="44">
        <v>10</v>
      </c>
      <c r="G52" s="45">
        <f t="shared" si="18"/>
        <v>15</v>
      </c>
      <c r="H52" s="46">
        <f t="shared" si="19"/>
        <v>0</v>
      </c>
      <c r="L52" s="47">
        <f t="shared" si="21"/>
        <v>4.6875E-2</v>
      </c>
      <c r="M52" s="47">
        <f t="shared" si="20"/>
        <v>7.5</v>
      </c>
    </row>
    <row r="53" spans="1:13" s="61" customFormat="1" x14ac:dyDescent="0.25">
      <c r="A53" s="40"/>
      <c r="B53" s="41"/>
      <c r="C53" s="42" t="s">
        <v>92</v>
      </c>
      <c r="D53" s="43"/>
      <c r="E53" s="44">
        <v>5</v>
      </c>
      <c r="F53" s="44">
        <v>10</v>
      </c>
      <c r="G53" s="45">
        <f t="shared" si="18"/>
        <v>15</v>
      </c>
      <c r="H53" s="46">
        <f t="shared" si="19"/>
        <v>0</v>
      </c>
      <c r="L53" s="47">
        <f t="shared" si="21"/>
        <v>4.6875E-2</v>
      </c>
      <c r="M53" s="47">
        <f t="shared" si="20"/>
        <v>7.5</v>
      </c>
    </row>
    <row r="54" spans="1:13" s="61" customFormat="1" x14ac:dyDescent="0.25">
      <c r="A54" s="40"/>
      <c r="B54" s="41"/>
      <c r="C54" s="42" t="s">
        <v>93</v>
      </c>
      <c r="D54" s="43"/>
      <c r="E54" s="44">
        <v>5</v>
      </c>
      <c r="F54" s="44">
        <v>10</v>
      </c>
      <c r="G54" s="45">
        <f t="shared" si="18"/>
        <v>15</v>
      </c>
      <c r="H54" s="46">
        <f t="shared" si="19"/>
        <v>0</v>
      </c>
      <c r="L54" s="47">
        <f t="shared" si="21"/>
        <v>4.6875E-2</v>
      </c>
      <c r="M54" s="47">
        <f t="shared" si="20"/>
        <v>7.5</v>
      </c>
    </row>
    <row r="55" spans="1:13" ht="12.5" thickBot="1" x14ac:dyDescent="0.35">
      <c r="A55" s="48"/>
      <c r="B55" s="49" t="s">
        <v>29</v>
      </c>
      <c r="C55" s="50"/>
      <c r="D55" s="51"/>
      <c r="E55" s="52">
        <f>SUM(E46:E54)</f>
        <v>85</v>
      </c>
      <c r="F55" s="52">
        <f t="shared" ref="F55:G55" si="22">SUM(F46:F54)</f>
        <v>105</v>
      </c>
      <c r="G55" s="52">
        <f t="shared" si="22"/>
        <v>190</v>
      </c>
      <c r="H55" s="53">
        <f>SUM(H46:H54)</f>
        <v>0</v>
      </c>
      <c r="I55" s="29"/>
      <c r="J55" s="29"/>
      <c r="K55" s="29"/>
      <c r="L55" s="64">
        <f>SUM(L46:L54)</f>
        <v>0.59375</v>
      </c>
      <c r="M55" s="64">
        <f>SUM(M46:M54)</f>
        <v>95</v>
      </c>
    </row>
    <row r="56" spans="1:13" ht="12" x14ac:dyDescent="0.3">
      <c r="A56" s="40">
        <v>2.4</v>
      </c>
      <c r="B56" s="79" t="s">
        <v>30</v>
      </c>
      <c r="C56" s="42" t="s">
        <v>11</v>
      </c>
      <c r="D56" s="43"/>
      <c r="E56" s="44">
        <v>5</v>
      </c>
      <c r="F56" s="44">
        <v>5</v>
      </c>
      <c r="G56" s="45">
        <f t="shared" ref="G56:G64" si="23">SUM(E56:F56)</f>
        <v>10</v>
      </c>
      <c r="H56" s="46">
        <f t="shared" ref="H56:H64" si="24">D56*G56</f>
        <v>0</v>
      </c>
      <c r="I56" s="29"/>
      <c r="J56" s="29"/>
      <c r="K56" s="29"/>
      <c r="L56" s="47">
        <f>M56/$J$7</f>
        <v>3.125E-2</v>
      </c>
      <c r="M56" s="47">
        <f t="shared" ref="M56:M63" si="25">G56/2</f>
        <v>5</v>
      </c>
    </row>
    <row r="57" spans="1:13" ht="12" x14ac:dyDescent="0.3">
      <c r="A57" s="40"/>
      <c r="B57" s="41"/>
      <c r="C57" s="42" t="s">
        <v>12</v>
      </c>
      <c r="D57" s="43"/>
      <c r="E57" s="44">
        <v>10</v>
      </c>
      <c r="F57" s="44">
        <v>15</v>
      </c>
      <c r="G57" s="45">
        <f t="shared" si="23"/>
        <v>25</v>
      </c>
      <c r="H57" s="46">
        <f t="shared" si="24"/>
        <v>0</v>
      </c>
      <c r="I57" s="29"/>
      <c r="J57" s="29"/>
      <c r="K57" s="29"/>
      <c r="L57" s="47">
        <f t="shared" ref="L57:L64" si="26">M57/$J$7</f>
        <v>7.8125E-2</v>
      </c>
      <c r="M57" s="47">
        <f t="shared" si="25"/>
        <v>12.5</v>
      </c>
    </row>
    <row r="58" spans="1:13" ht="12" x14ac:dyDescent="0.3">
      <c r="A58" s="40"/>
      <c r="B58" s="41"/>
      <c r="C58" s="42" t="s">
        <v>18</v>
      </c>
      <c r="D58" s="43"/>
      <c r="E58" s="44">
        <v>10</v>
      </c>
      <c r="F58" s="44">
        <v>15</v>
      </c>
      <c r="G58" s="45">
        <f t="shared" si="23"/>
        <v>25</v>
      </c>
      <c r="H58" s="46">
        <f t="shared" si="24"/>
        <v>0</v>
      </c>
      <c r="I58" s="61"/>
      <c r="J58" s="61"/>
      <c r="K58" s="61"/>
      <c r="L58" s="47">
        <f t="shared" si="26"/>
        <v>7.8125E-2</v>
      </c>
      <c r="M58" s="47">
        <f t="shared" si="25"/>
        <v>12.5</v>
      </c>
    </row>
    <row r="59" spans="1:13" ht="12" x14ac:dyDescent="0.3">
      <c r="A59" s="40"/>
      <c r="B59" s="41"/>
      <c r="C59" s="42" t="s">
        <v>35</v>
      </c>
      <c r="D59" s="43"/>
      <c r="E59" s="44">
        <v>10</v>
      </c>
      <c r="F59" s="44">
        <v>15</v>
      </c>
      <c r="G59" s="45">
        <f t="shared" si="23"/>
        <v>25</v>
      </c>
      <c r="H59" s="46">
        <f t="shared" si="24"/>
        <v>0</v>
      </c>
      <c r="I59" s="61"/>
      <c r="J59" s="61"/>
      <c r="K59" s="61"/>
      <c r="L59" s="47">
        <f t="shared" si="26"/>
        <v>7.8125E-2</v>
      </c>
      <c r="M59" s="47">
        <f t="shared" si="25"/>
        <v>12.5</v>
      </c>
    </row>
    <row r="60" spans="1:13" ht="12" x14ac:dyDescent="0.3">
      <c r="A60" s="40"/>
      <c r="B60" s="41"/>
      <c r="C60" s="42" t="s">
        <v>89</v>
      </c>
      <c r="D60" s="43"/>
      <c r="E60" s="44">
        <v>10</v>
      </c>
      <c r="F60" s="44">
        <v>15</v>
      </c>
      <c r="G60" s="45">
        <f t="shared" si="23"/>
        <v>25</v>
      </c>
      <c r="H60" s="46">
        <f t="shared" si="24"/>
        <v>0</v>
      </c>
      <c r="I60" s="61"/>
      <c r="J60" s="61"/>
      <c r="K60" s="61"/>
      <c r="L60" s="47">
        <f t="shared" si="26"/>
        <v>7.8125E-2</v>
      </c>
      <c r="M60" s="47">
        <f t="shared" si="25"/>
        <v>12.5</v>
      </c>
    </row>
    <row r="61" spans="1:13" ht="12" x14ac:dyDescent="0.3">
      <c r="A61" s="40"/>
      <c r="B61" s="41"/>
      <c r="C61" s="42" t="s">
        <v>88</v>
      </c>
      <c r="D61" s="43"/>
      <c r="E61" s="44">
        <v>5</v>
      </c>
      <c r="F61" s="44">
        <v>5</v>
      </c>
      <c r="G61" s="45">
        <f t="shared" si="23"/>
        <v>10</v>
      </c>
      <c r="H61" s="46">
        <f t="shared" si="24"/>
        <v>0</v>
      </c>
      <c r="I61" s="29"/>
      <c r="J61" s="29"/>
      <c r="K61" s="29"/>
      <c r="L61" s="47">
        <f t="shared" si="26"/>
        <v>3.125E-2</v>
      </c>
      <c r="M61" s="47">
        <f t="shared" si="25"/>
        <v>5</v>
      </c>
    </row>
    <row r="62" spans="1:13" ht="12" x14ac:dyDescent="0.3">
      <c r="A62" s="40"/>
      <c r="B62" s="41"/>
      <c r="C62" s="42"/>
      <c r="D62" s="43"/>
      <c r="E62" s="44"/>
      <c r="F62" s="44"/>
      <c r="G62" s="45">
        <f t="shared" si="23"/>
        <v>0</v>
      </c>
      <c r="H62" s="46">
        <f t="shared" si="24"/>
        <v>0</v>
      </c>
      <c r="I62" s="61"/>
      <c r="J62" s="61"/>
      <c r="K62" s="61"/>
      <c r="L62" s="47">
        <f t="shared" si="26"/>
        <v>0</v>
      </c>
      <c r="M62" s="47">
        <f t="shared" si="25"/>
        <v>0</v>
      </c>
    </row>
    <row r="63" spans="1:13" ht="12" x14ac:dyDescent="0.3">
      <c r="A63" s="40"/>
      <c r="B63" s="41"/>
      <c r="C63" s="42"/>
      <c r="D63" s="43"/>
      <c r="E63" s="44"/>
      <c r="F63" s="44"/>
      <c r="G63" s="45">
        <f t="shared" si="23"/>
        <v>0</v>
      </c>
      <c r="H63" s="46">
        <f t="shared" si="24"/>
        <v>0</v>
      </c>
      <c r="I63" s="61"/>
      <c r="J63" s="61"/>
      <c r="K63" s="61"/>
      <c r="L63" s="47">
        <f t="shared" si="26"/>
        <v>0</v>
      </c>
      <c r="M63" s="47">
        <f t="shared" si="25"/>
        <v>0</v>
      </c>
    </row>
    <row r="64" spans="1:13" ht="12" x14ac:dyDescent="0.3">
      <c r="A64" s="40"/>
      <c r="B64" s="41"/>
      <c r="C64" s="42"/>
      <c r="D64" s="43"/>
      <c r="E64" s="44"/>
      <c r="F64" s="44"/>
      <c r="G64" s="45">
        <f t="shared" si="23"/>
        <v>0</v>
      </c>
      <c r="H64" s="46">
        <f t="shared" si="24"/>
        <v>0</v>
      </c>
      <c r="I64" s="61"/>
      <c r="J64" s="61"/>
      <c r="K64" s="61"/>
      <c r="L64" s="47">
        <f t="shared" si="26"/>
        <v>0</v>
      </c>
      <c r="M64" s="47">
        <f>G64/6</f>
        <v>0</v>
      </c>
    </row>
    <row r="65" spans="1:13" ht="12.5" thickBot="1" x14ac:dyDescent="0.35">
      <c r="A65" s="48"/>
      <c r="B65" s="49" t="s">
        <v>31</v>
      </c>
      <c r="C65" s="50"/>
      <c r="D65" s="51"/>
      <c r="E65" s="52">
        <f>SUM(E56:E64)</f>
        <v>50</v>
      </c>
      <c r="F65" s="52">
        <f t="shared" ref="F65:G65" si="27">SUM(F56:F64)</f>
        <v>70</v>
      </c>
      <c r="G65" s="52">
        <f t="shared" si="27"/>
        <v>120</v>
      </c>
      <c r="H65" s="53">
        <f>SUM(H56:H64)</f>
        <v>0</v>
      </c>
      <c r="I65" s="29"/>
      <c r="J65" s="29"/>
      <c r="K65" s="29"/>
      <c r="L65" s="64">
        <f>SUM(L56:L64)</f>
        <v>0.375</v>
      </c>
      <c r="M65" s="64">
        <f>SUM(M56:M64)</f>
        <v>60</v>
      </c>
    </row>
    <row r="66" spans="1:13" ht="12" x14ac:dyDescent="0.3">
      <c r="A66" s="40">
        <v>2.5</v>
      </c>
      <c r="B66" s="79" t="s">
        <v>32</v>
      </c>
      <c r="C66" s="42" t="s">
        <v>11</v>
      </c>
      <c r="D66" s="43"/>
      <c r="E66" s="44">
        <v>5</v>
      </c>
      <c r="F66" s="44">
        <v>5</v>
      </c>
      <c r="G66" s="45">
        <f t="shared" ref="G66:G74" si="28">SUM(E66:F66)</f>
        <v>10</v>
      </c>
      <c r="H66" s="46">
        <f t="shared" ref="H66:H74" si="29">D66*G66</f>
        <v>0</v>
      </c>
      <c r="I66" s="29"/>
      <c r="J66" s="29"/>
      <c r="K66" s="29"/>
      <c r="L66" s="47">
        <f>M66/$J$7</f>
        <v>3.125E-2</v>
      </c>
      <c r="M66" s="47">
        <f t="shared" ref="M66:M74" si="30">G66/2</f>
        <v>5</v>
      </c>
    </row>
    <row r="67" spans="1:13" ht="12" x14ac:dyDescent="0.3">
      <c r="A67" s="40"/>
      <c r="B67" s="41"/>
      <c r="C67" s="42" t="s">
        <v>12</v>
      </c>
      <c r="D67" s="43"/>
      <c r="E67" s="44">
        <v>10</v>
      </c>
      <c r="F67" s="44">
        <v>10</v>
      </c>
      <c r="G67" s="45">
        <f t="shared" si="28"/>
        <v>20</v>
      </c>
      <c r="H67" s="46">
        <f t="shared" si="29"/>
        <v>0</v>
      </c>
      <c r="I67" s="29"/>
      <c r="J67" s="29"/>
      <c r="K67" s="29"/>
      <c r="L67" s="47">
        <f t="shared" ref="L67:L74" si="31">M67/$J$7</f>
        <v>6.25E-2</v>
      </c>
      <c r="M67" s="47">
        <f t="shared" si="30"/>
        <v>10</v>
      </c>
    </row>
    <row r="68" spans="1:13" ht="12" x14ac:dyDescent="0.3">
      <c r="A68" s="40"/>
      <c r="B68" s="41"/>
      <c r="C68" s="42" t="s">
        <v>18</v>
      </c>
      <c r="D68" s="43"/>
      <c r="E68" s="44">
        <v>10</v>
      </c>
      <c r="F68" s="44">
        <v>10</v>
      </c>
      <c r="G68" s="45">
        <f t="shared" si="28"/>
        <v>20</v>
      </c>
      <c r="H68" s="46">
        <f t="shared" si="29"/>
        <v>0</v>
      </c>
      <c r="I68" s="61"/>
      <c r="J68" s="61"/>
      <c r="K68" s="61"/>
      <c r="L68" s="47">
        <f t="shared" si="31"/>
        <v>6.25E-2</v>
      </c>
      <c r="M68" s="47">
        <f t="shared" si="30"/>
        <v>10</v>
      </c>
    </row>
    <row r="69" spans="1:13" ht="12" x14ac:dyDescent="0.3">
      <c r="A69" s="40"/>
      <c r="B69" s="41"/>
      <c r="C69" s="42" t="s">
        <v>89</v>
      </c>
      <c r="D69" s="43"/>
      <c r="E69" s="44">
        <v>10</v>
      </c>
      <c r="F69" s="44">
        <v>10</v>
      </c>
      <c r="G69" s="45">
        <f t="shared" si="28"/>
        <v>20</v>
      </c>
      <c r="H69" s="46">
        <f t="shared" si="29"/>
        <v>0</v>
      </c>
      <c r="I69" s="61"/>
      <c r="J69" s="61"/>
      <c r="K69" s="61"/>
      <c r="L69" s="47">
        <f t="shared" si="31"/>
        <v>6.25E-2</v>
      </c>
      <c r="M69" s="47">
        <f t="shared" si="30"/>
        <v>10</v>
      </c>
    </row>
    <row r="70" spans="1:13" ht="12" x14ac:dyDescent="0.3">
      <c r="A70" s="40"/>
      <c r="B70" s="41"/>
      <c r="C70" s="42"/>
      <c r="D70" s="43"/>
      <c r="E70" s="44"/>
      <c r="F70" s="44"/>
      <c r="G70" s="45">
        <f t="shared" si="28"/>
        <v>0</v>
      </c>
      <c r="H70" s="46">
        <f t="shared" si="29"/>
        <v>0</v>
      </c>
      <c r="I70" s="61"/>
      <c r="J70" s="61"/>
      <c r="K70" s="61"/>
      <c r="L70" s="47">
        <f t="shared" si="31"/>
        <v>0</v>
      </c>
      <c r="M70" s="47">
        <f t="shared" si="30"/>
        <v>0</v>
      </c>
    </row>
    <row r="71" spans="1:13" ht="12" x14ac:dyDescent="0.3">
      <c r="A71" s="40"/>
      <c r="B71" s="41"/>
      <c r="C71" s="42"/>
      <c r="D71" s="43"/>
      <c r="E71" s="44"/>
      <c r="F71" s="44"/>
      <c r="G71" s="45">
        <f t="shared" si="28"/>
        <v>0</v>
      </c>
      <c r="H71" s="46">
        <f t="shared" si="29"/>
        <v>0</v>
      </c>
      <c r="I71" s="29"/>
      <c r="J71" s="29"/>
      <c r="K71" s="29"/>
      <c r="L71" s="47">
        <f t="shared" si="31"/>
        <v>0</v>
      </c>
      <c r="M71" s="47">
        <f t="shared" si="30"/>
        <v>0</v>
      </c>
    </row>
    <row r="72" spans="1:13" ht="12" x14ac:dyDescent="0.3">
      <c r="A72" s="40"/>
      <c r="B72" s="41"/>
      <c r="C72" s="42"/>
      <c r="D72" s="43"/>
      <c r="E72" s="44"/>
      <c r="F72" s="44"/>
      <c r="G72" s="45">
        <f t="shared" si="28"/>
        <v>0</v>
      </c>
      <c r="H72" s="46">
        <f t="shared" si="29"/>
        <v>0</v>
      </c>
      <c r="I72" s="61"/>
      <c r="J72" s="61"/>
      <c r="K72" s="61"/>
      <c r="L72" s="47">
        <f t="shared" si="31"/>
        <v>0</v>
      </c>
      <c r="M72" s="47">
        <f t="shared" si="30"/>
        <v>0</v>
      </c>
    </row>
    <row r="73" spans="1:13" ht="12" x14ac:dyDescent="0.3">
      <c r="A73" s="40"/>
      <c r="B73" s="41"/>
      <c r="C73" s="42"/>
      <c r="D73" s="43"/>
      <c r="E73" s="44"/>
      <c r="F73" s="44"/>
      <c r="G73" s="45">
        <f t="shared" si="28"/>
        <v>0</v>
      </c>
      <c r="H73" s="46">
        <f t="shared" si="29"/>
        <v>0</v>
      </c>
      <c r="I73" s="61"/>
      <c r="J73" s="61"/>
      <c r="K73" s="61"/>
      <c r="L73" s="47">
        <f t="shared" si="31"/>
        <v>0</v>
      </c>
      <c r="M73" s="47">
        <f t="shared" si="30"/>
        <v>0</v>
      </c>
    </row>
    <row r="74" spans="1:13" ht="12" x14ac:dyDescent="0.3">
      <c r="A74" s="40"/>
      <c r="B74" s="41"/>
      <c r="C74" s="42"/>
      <c r="D74" s="43"/>
      <c r="E74" s="44"/>
      <c r="F74" s="44"/>
      <c r="G74" s="45">
        <f t="shared" si="28"/>
        <v>0</v>
      </c>
      <c r="H74" s="46">
        <f t="shared" si="29"/>
        <v>0</v>
      </c>
      <c r="I74" s="61"/>
      <c r="J74" s="61"/>
      <c r="K74" s="61"/>
      <c r="L74" s="47">
        <f t="shared" si="31"/>
        <v>0</v>
      </c>
      <c r="M74" s="47">
        <f t="shared" si="30"/>
        <v>0</v>
      </c>
    </row>
    <row r="75" spans="1:13" ht="12.5" thickBot="1" x14ac:dyDescent="0.35">
      <c r="A75" s="48"/>
      <c r="B75" s="49" t="s">
        <v>33</v>
      </c>
      <c r="C75" s="50"/>
      <c r="D75" s="51"/>
      <c r="E75" s="52">
        <f>SUM(E66:E74)</f>
        <v>35</v>
      </c>
      <c r="F75" s="52">
        <f t="shared" ref="F75:G75" si="32">SUM(F66:F74)</f>
        <v>35</v>
      </c>
      <c r="G75" s="52">
        <f t="shared" si="32"/>
        <v>70</v>
      </c>
      <c r="H75" s="53">
        <f>SUM(H66:H74)</f>
        <v>0</v>
      </c>
      <c r="I75" s="29"/>
      <c r="J75" s="29"/>
      <c r="K75" s="29"/>
      <c r="L75" s="64">
        <f>SUM(L66:L74)</f>
        <v>0.21875</v>
      </c>
      <c r="M75" s="64">
        <f>SUM(M66:M74)</f>
        <v>35</v>
      </c>
    </row>
    <row r="76" spans="1:13" ht="12" x14ac:dyDescent="0.3">
      <c r="A76" s="40">
        <v>2.6</v>
      </c>
      <c r="B76" s="79" t="s">
        <v>34</v>
      </c>
      <c r="C76" s="42" t="s">
        <v>11</v>
      </c>
      <c r="D76" s="43"/>
      <c r="E76" s="44">
        <v>5</v>
      </c>
      <c r="F76" s="44">
        <v>5</v>
      </c>
      <c r="G76" s="45">
        <f t="shared" ref="G76:G84" si="33">SUM(E76:F76)</f>
        <v>10</v>
      </c>
      <c r="H76" s="46">
        <f t="shared" ref="H76:H84" si="34">D76*G76</f>
        <v>0</v>
      </c>
      <c r="I76" s="29"/>
      <c r="J76" s="29"/>
      <c r="K76" s="29"/>
      <c r="L76" s="47">
        <f>M76/$J$7</f>
        <v>3.125E-2</v>
      </c>
      <c r="M76" s="47">
        <f t="shared" ref="M76:M83" si="35">G76/2</f>
        <v>5</v>
      </c>
    </row>
    <row r="77" spans="1:13" ht="12" x14ac:dyDescent="0.3">
      <c r="A77" s="40"/>
      <c r="B77" s="41"/>
      <c r="C77" s="42" t="s">
        <v>12</v>
      </c>
      <c r="D77" s="43"/>
      <c r="E77" s="44">
        <v>8</v>
      </c>
      <c r="F77" s="44">
        <v>8</v>
      </c>
      <c r="G77" s="45">
        <f t="shared" si="33"/>
        <v>16</v>
      </c>
      <c r="H77" s="46">
        <f t="shared" si="34"/>
        <v>0</v>
      </c>
      <c r="I77" s="29"/>
      <c r="J77" s="29"/>
      <c r="K77" s="29"/>
      <c r="L77" s="47">
        <f t="shared" ref="L77:L84" si="36">M77/$J$7</f>
        <v>0.05</v>
      </c>
      <c r="M77" s="47">
        <f t="shared" si="35"/>
        <v>8</v>
      </c>
    </row>
    <row r="78" spans="1:13" ht="12" x14ac:dyDescent="0.3">
      <c r="A78" s="40"/>
      <c r="B78" s="41"/>
      <c r="C78" s="42" t="s">
        <v>35</v>
      </c>
      <c r="D78" s="43"/>
      <c r="E78" s="44">
        <v>20</v>
      </c>
      <c r="F78" s="44">
        <v>20</v>
      </c>
      <c r="G78" s="45">
        <f t="shared" si="33"/>
        <v>40</v>
      </c>
      <c r="H78" s="46">
        <f t="shared" si="34"/>
        <v>0</v>
      </c>
      <c r="I78" s="29"/>
      <c r="J78" s="29"/>
      <c r="K78" s="29"/>
      <c r="L78" s="47">
        <f t="shared" si="36"/>
        <v>0.125</v>
      </c>
      <c r="M78" s="47">
        <f t="shared" si="35"/>
        <v>20</v>
      </c>
    </row>
    <row r="79" spans="1:13" s="61" customFormat="1" x14ac:dyDescent="0.25">
      <c r="A79" s="40"/>
      <c r="B79" s="41"/>
      <c r="C79" s="42" t="s">
        <v>89</v>
      </c>
      <c r="D79" s="43"/>
      <c r="E79" s="44">
        <v>10</v>
      </c>
      <c r="F79" s="44">
        <v>10</v>
      </c>
      <c r="G79" s="45">
        <f t="shared" si="33"/>
        <v>20</v>
      </c>
      <c r="H79" s="46">
        <f t="shared" si="34"/>
        <v>0</v>
      </c>
      <c r="L79" s="47">
        <f t="shared" si="36"/>
        <v>6.25E-2</v>
      </c>
      <c r="M79" s="47">
        <f t="shared" si="35"/>
        <v>10</v>
      </c>
    </row>
    <row r="80" spans="1:13" s="61" customFormat="1" x14ac:dyDescent="0.25">
      <c r="A80" s="40"/>
      <c r="B80" s="41"/>
      <c r="C80" s="81" t="s">
        <v>88</v>
      </c>
      <c r="D80" s="43"/>
      <c r="E80" s="44">
        <v>5</v>
      </c>
      <c r="F80" s="44">
        <v>6</v>
      </c>
      <c r="G80" s="45">
        <f t="shared" si="33"/>
        <v>11</v>
      </c>
      <c r="H80" s="46">
        <f t="shared" si="34"/>
        <v>0</v>
      </c>
      <c r="L80" s="47">
        <f t="shared" si="36"/>
        <v>3.4375000000000003E-2</v>
      </c>
      <c r="M80" s="47">
        <f t="shared" si="35"/>
        <v>5.5</v>
      </c>
    </row>
    <row r="81" spans="1:13" ht="12" x14ac:dyDescent="0.3">
      <c r="A81" s="40"/>
      <c r="B81" s="41"/>
      <c r="C81" s="81"/>
      <c r="D81" s="43"/>
      <c r="E81" s="44"/>
      <c r="F81" s="44"/>
      <c r="G81" s="45">
        <f t="shared" si="33"/>
        <v>0</v>
      </c>
      <c r="H81" s="46">
        <f t="shared" si="34"/>
        <v>0</v>
      </c>
      <c r="I81" s="29"/>
      <c r="J81" s="29"/>
      <c r="K81" s="29"/>
      <c r="L81" s="47">
        <f t="shared" si="36"/>
        <v>0</v>
      </c>
      <c r="M81" s="47">
        <f t="shared" si="35"/>
        <v>0</v>
      </c>
    </row>
    <row r="82" spans="1:13" ht="12" x14ac:dyDescent="0.3">
      <c r="A82" s="40"/>
      <c r="B82" s="41"/>
      <c r="C82" s="81"/>
      <c r="D82" s="43"/>
      <c r="E82" s="44"/>
      <c r="F82" s="44"/>
      <c r="G82" s="45">
        <f t="shared" si="33"/>
        <v>0</v>
      </c>
      <c r="H82" s="46">
        <f t="shared" si="34"/>
        <v>0</v>
      </c>
      <c r="I82" s="29"/>
      <c r="J82" s="29"/>
      <c r="K82" s="29"/>
      <c r="L82" s="47">
        <f t="shared" si="36"/>
        <v>0</v>
      </c>
      <c r="M82" s="47">
        <f t="shared" si="35"/>
        <v>0</v>
      </c>
    </row>
    <row r="83" spans="1:13" s="61" customFormat="1" x14ac:dyDescent="0.25">
      <c r="A83" s="40"/>
      <c r="B83" s="41"/>
      <c r="C83" s="81"/>
      <c r="D83" s="43"/>
      <c r="E83" s="44"/>
      <c r="F83" s="44"/>
      <c r="G83" s="45">
        <f t="shared" si="33"/>
        <v>0</v>
      </c>
      <c r="H83" s="46">
        <f t="shared" si="34"/>
        <v>0</v>
      </c>
      <c r="L83" s="47">
        <f t="shared" si="36"/>
        <v>0</v>
      </c>
      <c r="M83" s="47">
        <f t="shared" si="35"/>
        <v>0</v>
      </c>
    </row>
    <row r="84" spans="1:13" s="61" customFormat="1" x14ac:dyDescent="0.25">
      <c r="A84" s="40"/>
      <c r="B84" s="41"/>
      <c r="C84" s="81"/>
      <c r="D84" s="43"/>
      <c r="E84" s="44"/>
      <c r="F84" s="44"/>
      <c r="G84" s="45">
        <f t="shared" si="33"/>
        <v>0</v>
      </c>
      <c r="H84" s="46">
        <f t="shared" si="34"/>
        <v>0</v>
      </c>
      <c r="L84" s="47">
        <f t="shared" si="36"/>
        <v>0</v>
      </c>
      <c r="M84" s="47">
        <f>G84/6</f>
        <v>0</v>
      </c>
    </row>
    <row r="85" spans="1:13" s="61" customFormat="1" ht="12" thickBot="1" x14ac:dyDescent="0.3">
      <c r="A85" s="48"/>
      <c r="B85" s="49" t="s">
        <v>36</v>
      </c>
      <c r="C85" s="50"/>
      <c r="D85" s="51"/>
      <c r="E85" s="52">
        <f>SUM(E76:E84)</f>
        <v>48</v>
      </c>
      <c r="F85" s="52">
        <f t="shared" ref="F85:G85" si="37">SUM(F76:F84)</f>
        <v>49</v>
      </c>
      <c r="G85" s="52">
        <f t="shared" si="37"/>
        <v>97</v>
      </c>
      <c r="H85" s="53">
        <f>SUM(H76:H84)</f>
        <v>0</v>
      </c>
      <c r="L85" s="64">
        <f>SUM(L76:L84)</f>
        <v>0.30312499999999998</v>
      </c>
      <c r="M85" s="64">
        <f>SUM(M76:M84)</f>
        <v>48.5</v>
      </c>
    </row>
    <row r="86" spans="1:13" ht="12" x14ac:dyDescent="0.3">
      <c r="A86" s="40">
        <v>2.7</v>
      </c>
      <c r="B86" s="79" t="s">
        <v>37</v>
      </c>
      <c r="C86" s="42" t="s">
        <v>11</v>
      </c>
      <c r="D86" s="43"/>
      <c r="E86" s="44">
        <v>3</v>
      </c>
      <c r="F86" s="44">
        <v>3</v>
      </c>
      <c r="G86" s="45">
        <f t="shared" ref="G86:G94" si="38">SUM(E86:F86)</f>
        <v>6</v>
      </c>
      <c r="H86" s="46">
        <f t="shared" ref="H86:H94" si="39">D86*G86</f>
        <v>0</v>
      </c>
      <c r="I86" s="29"/>
      <c r="J86" s="29"/>
      <c r="K86" s="29"/>
      <c r="L86" s="47">
        <f>M86/$J$7</f>
        <v>1.8749999999999999E-2</v>
      </c>
      <c r="M86" s="47">
        <f t="shared" ref="M86:M93" si="40">G86/2</f>
        <v>3</v>
      </c>
    </row>
    <row r="87" spans="1:13" ht="12" x14ac:dyDescent="0.3">
      <c r="A87" s="40"/>
      <c r="B87" s="41"/>
      <c r="C87" s="42" t="s">
        <v>12</v>
      </c>
      <c r="D87" s="43"/>
      <c r="E87" s="44">
        <v>5</v>
      </c>
      <c r="F87" s="44">
        <v>5</v>
      </c>
      <c r="G87" s="45">
        <f t="shared" si="38"/>
        <v>10</v>
      </c>
      <c r="H87" s="46">
        <f t="shared" si="39"/>
        <v>0</v>
      </c>
      <c r="I87" s="29"/>
      <c r="J87" s="29"/>
      <c r="K87" s="29"/>
      <c r="L87" s="47">
        <f t="shared" ref="L87:L94" si="41">M87/$J$7</f>
        <v>3.125E-2</v>
      </c>
      <c r="M87" s="47">
        <f t="shared" si="40"/>
        <v>5</v>
      </c>
    </row>
    <row r="88" spans="1:13" ht="12" x14ac:dyDescent="0.3">
      <c r="A88" s="40"/>
      <c r="B88" s="41"/>
      <c r="C88" s="42" t="s">
        <v>35</v>
      </c>
      <c r="D88" s="43"/>
      <c r="E88" s="44">
        <v>5</v>
      </c>
      <c r="F88" s="44">
        <v>5</v>
      </c>
      <c r="G88" s="45">
        <f t="shared" si="38"/>
        <v>10</v>
      </c>
      <c r="H88" s="46">
        <f t="shared" si="39"/>
        <v>0</v>
      </c>
      <c r="I88" s="29"/>
      <c r="J88" s="29"/>
      <c r="K88" s="29"/>
      <c r="L88" s="47">
        <f t="shared" si="41"/>
        <v>3.125E-2</v>
      </c>
      <c r="M88" s="47">
        <f t="shared" si="40"/>
        <v>5</v>
      </c>
    </row>
    <row r="89" spans="1:13" s="61" customFormat="1" x14ac:dyDescent="0.25">
      <c r="A89" s="40"/>
      <c r="B89" s="41"/>
      <c r="C89" s="42" t="s">
        <v>89</v>
      </c>
      <c r="D89" s="43"/>
      <c r="E89" s="44">
        <v>5</v>
      </c>
      <c r="F89" s="44">
        <v>5</v>
      </c>
      <c r="G89" s="45">
        <f t="shared" si="38"/>
        <v>10</v>
      </c>
      <c r="H89" s="46">
        <f t="shared" si="39"/>
        <v>0</v>
      </c>
      <c r="L89" s="47">
        <f t="shared" si="41"/>
        <v>3.125E-2</v>
      </c>
      <c r="M89" s="47">
        <f t="shared" si="40"/>
        <v>5</v>
      </c>
    </row>
    <row r="90" spans="1:13" s="61" customFormat="1" x14ac:dyDescent="0.25">
      <c r="A90" s="40"/>
      <c r="B90" s="41"/>
      <c r="C90" s="81" t="s">
        <v>88</v>
      </c>
      <c r="D90" s="43"/>
      <c r="E90" s="44">
        <v>5</v>
      </c>
      <c r="F90" s="44">
        <v>5</v>
      </c>
      <c r="G90" s="45">
        <f t="shared" si="38"/>
        <v>10</v>
      </c>
      <c r="H90" s="46">
        <f t="shared" si="39"/>
        <v>0</v>
      </c>
      <c r="L90" s="47">
        <f t="shared" si="41"/>
        <v>3.125E-2</v>
      </c>
      <c r="M90" s="47">
        <f t="shared" si="40"/>
        <v>5</v>
      </c>
    </row>
    <row r="91" spans="1:13" ht="12" x14ac:dyDescent="0.3">
      <c r="A91" s="40"/>
      <c r="B91" s="41"/>
      <c r="C91" s="42" t="s">
        <v>90</v>
      </c>
      <c r="D91" s="43"/>
      <c r="E91" s="44">
        <v>5</v>
      </c>
      <c r="F91" s="44">
        <v>5</v>
      </c>
      <c r="G91" s="45">
        <f t="shared" si="38"/>
        <v>10</v>
      </c>
      <c r="H91" s="46">
        <f t="shared" si="39"/>
        <v>0</v>
      </c>
      <c r="I91" s="29"/>
      <c r="J91" s="29"/>
      <c r="K91" s="29"/>
      <c r="L91" s="47">
        <f t="shared" si="41"/>
        <v>3.125E-2</v>
      </c>
      <c r="M91" s="47">
        <f t="shared" si="40"/>
        <v>5</v>
      </c>
    </row>
    <row r="92" spans="1:13" ht="12" x14ac:dyDescent="0.3">
      <c r="A92" s="40"/>
      <c r="B92" s="41"/>
      <c r="C92" s="42" t="s">
        <v>91</v>
      </c>
      <c r="D92" s="43"/>
      <c r="E92" s="44">
        <v>5</v>
      </c>
      <c r="F92" s="44">
        <v>5</v>
      </c>
      <c r="G92" s="45">
        <f t="shared" si="38"/>
        <v>10</v>
      </c>
      <c r="H92" s="46">
        <f t="shared" si="39"/>
        <v>0</v>
      </c>
      <c r="I92" s="29"/>
      <c r="J92" s="29"/>
      <c r="K92" s="29"/>
      <c r="L92" s="47">
        <f t="shared" si="41"/>
        <v>3.125E-2</v>
      </c>
      <c r="M92" s="47">
        <f t="shared" si="40"/>
        <v>5</v>
      </c>
    </row>
    <row r="93" spans="1:13" s="61" customFormat="1" x14ac:dyDescent="0.25">
      <c r="A93" s="40"/>
      <c r="B93" s="41"/>
      <c r="C93" s="81"/>
      <c r="D93" s="43"/>
      <c r="E93" s="44"/>
      <c r="F93" s="44"/>
      <c r="G93" s="45">
        <f t="shared" si="38"/>
        <v>0</v>
      </c>
      <c r="H93" s="46">
        <f t="shared" si="39"/>
        <v>0</v>
      </c>
      <c r="L93" s="47">
        <f t="shared" si="41"/>
        <v>0</v>
      </c>
      <c r="M93" s="47">
        <f t="shared" si="40"/>
        <v>0</v>
      </c>
    </row>
    <row r="94" spans="1:13" s="61" customFormat="1" x14ac:dyDescent="0.25">
      <c r="A94" s="40"/>
      <c r="B94" s="41"/>
      <c r="C94" s="81"/>
      <c r="D94" s="43"/>
      <c r="E94" s="44"/>
      <c r="F94" s="44"/>
      <c r="G94" s="45">
        <f t="shared" si="38"/>
        <v>0</v>
      </c>
      <c r="H94" s="46">
        <f t="shared" si="39"/>
        <v>0</v>
      </c>
      <c r="L94" s="47">
        <f t="shared" si="41"/>
        <v>0</v>
      </c>
      <c r="M94" s="47">
        <f>G94/6</f>
        <v>0</v>
      </c>
    </row>
    <row r="95" spans="1:13" s="61" customFormat="1" ht="12" thickBot="1" x14ac:dyDescent="0.3">
      <c r="A95" s="48"/>
      <c r="B95" s="49" t="s">
        <v>38</v>
      </c>
      <c r="C95" s="50"/>
      <c r="D95" s="51"/>
      <c r="E95" s="52">
        <f>SUM(E86:E94)</f>
        <v>33</v>
      </c>
      <c r="F95" s="52">
        <f t="shared" ref="F95:G95" si="42">SUM(F86:F94)</f>
        <v>33</v>
      </c>
      <c r="G95" s="52">
        <f t="shared" si="42"/>
        <v>66</v>
      </c>
      <c r="H95" s="53">
        <f>SUM(H86:H94)</f>
        <v>0</v>
      </c>
      <c r="L95" s="64">
        <f>SUM(L86:L94)</f>
        <v>0.20624999999999999</v>
      </c>
      <c r="M95" s="64">
        <f>SUM(M86:M94)</f>
        <v>33</v>
      </c>
    </row>
    <row r="96" spans="1:13" ht="12" x14ac:dyDescent="0.3">
      <c r="A96" s="40">
        <v>2.8</v>
      </c>
      <c r="B96" s="79" t="s">
        <v>39</v>
      </c>
      <c r="C96" s="42" t="s">
        <v>35</v>
      </c>
      <c r="D96" s="43"/>
      <c r="E96" s="44">
        <v>15</v>
      </c>
      <c r="F96" s="44">
        <v>15</v>
      </c>
      <c r="G96" s="45">
        <f t="shared" ref="G96:G104" si="43">SUM(E96:F96)</f>
        <v>30</v>
      </c>
      <c r="H96" s="46">
        <f t="shared" ref="H96:H104" si="44">D96*G96</f>
        <v>0</v>
      </c>
      <c r="I96" s="29"/>
      <c r="J96" s="29"/>
      <c r="K96" s="29"/>
      <c r="L96" s="47">
        <f>M96/$J$7</f>
        <v>9.375E-2</v>
      </c>
      <c r="M96" s="47">
        <f t="shared" ref="M96:M103" si="45">G96/2</f>
        <v>15</v>
      </c>
    </row>
    <row r="97" spans="1:13" ht="12" x14ac:dyDescent="0.3">
      <c r="A97" s="40"/>
      <c r="B97" s="41"/>
      <c r="C97" s="42" t="s">
        <v>89</v>
      </c>
      <c r="D97" s="43"/>
      <c r="E97" s="44">
        <v>30</v>
      </c>
      <c r="F97" s="44">
        <v>30</v>
      </c>
      <c r="G97" s="45">
        <f t="shared" si="43"/>
        <v>60</v>
      </c>
      <c r="H97" s="46">
        <f t="shared" si="44"/>
        <v>0</v>
      </c>
      <c r="I97" s="29"/>
      <c r="J97" s="29"/>
      <c r="K97" s="29"/>
      <c r="L97" s="47">
        <f t="shared" ref="L97:L104" si="46">M97/$J$7</f>
        <v>0.1875</v>
      </c>
      <c r="M97" s="47">
        <f t="shared" si="45"/>
        <v>30</v>
      </c>
    </row>
    <row r="98" spans="1:13" ht="12" x14ac:dyDescent="0.3">
      <c r="A98" s="40"/>
      <c r="B98" s="41"/>
      <c r="C98" s="81" t="s">
        <v>88</v>
      </c>
      <c r="D98" s="43"/>
      <c r="E98" s="44">
        <v>120</v>
      </c>
      <c r="F98" s="44">
        <v>140</v>
      </c>
      <c r="G98" s="45">
        <f t="shared" si="43"/>
        <v>260</v>
      </c>
      <c r="H98" s="46">
        <f t="shared" si="44"/>
        <v>0</v>
      </c>
      <c r="I98" s="29"/>
      <c r="J98" s="29"/>
      <c r="K98" s="29"/>
      <c r="L98" s="47">
        <f t="shared" si="46"/>
        <v>0.8125</v>
      </c>
      <c r="M98" s="47">
        <f t="shared" si="45"/>
        <v>130</v>
      </c>
    </row>
    <row r="99" spans="1:13" ht="12" x14ac:dyDescent="0.3">
      <c r="A99" s="40"/>
      <c r="B99" s="41"/>
      <c r="C99" s="42"/>
      <c r="D99" s="43"/>
      <c r="E99" s="44"/>
      <c r="F99" s="44"/>
      <c r="G99" s="45">
        <f t="shared" si="43"/>
        <v>0</v>
      </c>
      <c r="H99" s="46">
        <f t="shared" si="44"/>
        <v>0</v>
      </c>
      <c r="I99" s="29"/>
      <c r="J99" s="29"/>
      <c r="K99" s="29"/>
      <c r="L99" s="47">
        <f t="shared" si="46"/>
        <v>0</v>
      </c>
      <c r="M99" s="47">
        <f t="shared" si="45"/>
        <v>0</v>
      </c>
    </row>
    <row r="100" spans="1:13" ht="12" x14ac:dyDescent="0.3">
      <c r="A100" s="40"/>
      <c r="B100" s="41"/>
      <c r="C100" s="42"/>
      <c r="D100" s="43"/>
      <c r="E100" s="44"/>
      <c r="F100" s="44"/>
      <c r="G100" s="45">
        <f t="shared" si="43"/>
        <v>0</v>
      </c>
      <c r="H100" s="46">
        <f t="shared" si="44"/>
        <v>0</v>
      </c>
      <c r="I100" s="29"/>
      <c r="J100" s="29"/>
      <c r="K100" s="29"/>
      <c r="L100" s="47">
        <f t="shared" si="46"/>
        <v>0</v>
      </c>
      <c r="M100" s="47">
        <f t="shared" si="45"/>
        <v>0</v>
      </c>
    </row>
    <row r="101" spans="1:13" ht="12" x14ac:dyDescent="0.3">
      <c r="A101" s="40"/>
      <c r="B101" s="41"/>
      <c r="C101" s="42"/>
      <c r="D101" s="43"/>
      <c r="E101" s="44"/>
      <c r="F101" s="44"/>
      <c r="G101" s="45">
        <f t="shared" si="43"/>
        <v>0</v>
      </c>
      <c r="H101" s="46">
        <f t="shared" si="44"/>
        <v>0</v>
      </c>
      <c r="I101" s="29"/>
      <c r="J101" s="29"/>
      <c r="K101" s="29"/>
      <c r="L101" s="47">
        <f t="shared" si="46"/>
        <v>0</v>
      </c>
      <c r="M101" s="47">
        <f t="shared" si="45"/>
        <v>0</v>
      </c>
    </row>
    <row r="102" spans="1:13" ht="12" x14ac:dyDescent="0.3">
      <c r="A102" s="40"/>
      <c r="B102" s="41"/>
      <c r="C102" s="42"/>
      <c r="D102" s="43"/>
      <c r="E102" s="44"/>
      <c r="F102" s="44"/>
      <c r="G102" s="45">
        <f t="shared" si="43"/>
        <v>0</v>
      </c>
      <c r="H102" s="46">
        <f t="shared" si="44"/>
        <v>0</v>
      </c>
      <c r="I102" s="29"/>
      <c r="J102" s="29"/>
      <c r="K102" s="29"/>
      <c r="L102" s="47">
        <f t="shared" si="46"/>
        <v>0</v>
      </c>
      <c r="M102" s="47">
        <f t="shared" si="45"/>
        <v>0</v>
      </c>
    </row>
    <row r="103" spans="1:13" ht="12" x14ac:dyDescent="0.3">
      <c r="A103" s="40"/>
      <c r="B103" s="41"/>
      <c r="C103" s="42"/>
      <c r="D103" s="43"/>
      <c r="E103" s="44"/>
      <c r="F103" s="44"/>
      <c r="G103" s="45">
        <f t="shared" si="43"/>
        <v>0</v>
      </c>
      <c r="H103" s="46">
        <f t="shared" si="44"/>
        <v>0</v>
      </c>
      <c r="I103" s="29"/>
      <c r="J103" s="29"/>
      <c r="K103" s="29"/>
      <c r="L103" s="47">
        <f t="shared" si="46"/>
        <v>0</v>
      </c>
      <c r="M103" s="47">
        <f t="shared" si="45"/>
        <v>0</v>
      </c>
    </row>
    <row r="104" spans="1:13" ht="12" x14ac:dyDescent="0.3">
      <c r="A104" s="40"/>
      <c r="B104" s="41"/>
      <c r="C104" s="42"/>
      <c r="D104" s="43"/>
      <c r="E104" s="44"/>
      <c r="F104" s="44"/>
      <c r="G104" s="45">
        <f t="shared" si="43"/>
        <v>0</v>
      </c>
      <c r="H104" s="46">
        <f t="shared" si="44"/>
        <v>0</v>
      </c>
      <c r="I104" s="29"/>
      <c r="J104" s="29"/>
      <c r="K104" s="29"/>
      <c r="L104" s="47">
        <f t="shared" si="46"/>
        <v>0</v>
      </c>
      <c r="M104" s="47">
        <f>G104/6</f>
        <v>0</v>
      </c>
    </row>
    <row r="105" spans="1:13" ht="12.5" thickBot="1" x14ac:dyDescent="0.35">
      <c r="A105" s="48"/>
      <c r="B105" s="49" t="s">
        <v>40</v>
      </c>
      <c r="C105" s="50"/>
      <c r="D105" s="51"/>
      <c r="E105" s="52">
        <f>SUM(E96:E104)</f>
        <v>165</v>
      </c>
      <c r="F105" s="52">
        <f t="shared" ref="F105:G105" si="47">SUM(F96:F104)</f>
        <v>185</v>
      </c>
      <c r="G105" s="52">
        <f t="shared" si="47"/>
        <v>350</v>
      </c>
      <c r="H105" s="53">
        <f>SUM(H96:H104)</f>
        <v>0</v>
      </c>
      <c r="I105" s="29"/>
      <c r="J105" s="29"/>
      <c r="K105" s="29"/>
      <c r="L105" s="64">
        <f>SUM(L96:L104)</f>
        <v>1.09375</v>
      </c>
      <c r="M105" s="64">
        <f>SUM(M96:M104)</f>
        <v>175</v>
      </c>
    </row>
    <row r="106" spans="1:13" s="61" customFormat="1" ht="13" thickBot="1" x14ac:dyDescent="0.3">
      <c r="A106" s="65"/>
      <c r="B106" s="66" t="s">
        <v>41</v>
      </c>
      <c r="C106" s="67"/>
      <c r="D106" s="68"/>
      <c r="E106" s="68">
        <f>SUM(E35,E45,E55,E85,E95,E105,E75,E65)</f>
        <v>550</v>
      </c>
      <c r="F106" s="68">
        <f t="shared" ref="F106:H106" si="48">SUM(F35,F45,F55,F85,F95,F105,F75,F65)</f>
        <v>648</v>
      </c>
      <c r="G106" s="68">
        <f t="shared" si="48"/>
        <v>1198</v>
      </c>
      <c r="H106" s="69">
        <f t="shared" si="48"/>
        <v>0</v>
      </c>
      <c r="L106" s="68">
        <f t="shared" ref="L106:M106" si="49">SUM(L35,L45,L55,L85,L95,L105,L75,L65)</f>
        <v>3.7437499999999999</v>
      </c>
      <c r="M106" s="68">
        <f t="shared" si="49"/>
        <v>599</v>
      </c>
    </row>
    <row r="107" spans="1:13" s="61" customFormat="1" x14ac:dyDescent="0.25">
      <c r="A107" s="82"/>
      <c r="B107" s="83"/>
      <c r="C107" s="84"/>
      <c r="D107" s="85"/>
      <c r="E107" s="44"/>
      <c r="F107" s="44"/>
      <c r="G107" s="44"/>
      <c r="H107" s="86"/>
      <c r="L107" s="87"/>
      <c r="M107" s="87"/>
    </row>
    <row r="108" spans="1:13" ht="13" x14ac:dyDescent="0.3">
      <c r="A108" s="35">
        <v>3</v>
      </c>
      <c r="B108" s="181" t="s">
        <v>42</v>
      </c>
      <c r="C108" s="182"/>
      <c r="D108" s="37"/>
      <c r="E108" s="77"/>
      <c r="F108" s="77"/>
      <c r="G108" s="38"/>
      <c r="H108" s="88"/>
      <c r="I108" s="29"/>
      <c r="J108" s="29"/>
      <c r="K108" s="29"/>
      <c r="L108" s="37"/>
      <c r="M108" s="37"/>
    </row>
    <row r="109" spans="1:13" ht="12" x14ac:dyDescent="0.3">
      <c r="A109" s="40">
        <v>3.1</v>
      </c>
      <c r="B109" s="79" t="s">
        <v>43</v>
      </c>
      <c r="C109" s="42" t="s">
        <v>11</v>
      </c>
      <c r="D109" s="43"/>
      <c r="E109" s="44">
        <v>10</v>
      </c>
      <c r="F109" s="44">
        <v>10</v>
      </c>
      <c r="G109" s="45">
        <f t="shared" ref="G109:G121" si="50">SUM(E109:F109)</f>
        <v>20</v>
      </c>
      <c r="H109" s="46">
        <f t="shared" ref="H109:H121" si="51">D109*G109</f>
        <v>0</v>
      </c>
      <c r="I109" s="29"/>
      <c r="J109" s="29"/>
      <c r="K109" s="29"/>
      <c r="L109" s="47">
        <f>M109/$J$7</f>
        <v>6.25E-2</v>
      </c>
      <c r="M109" s="47">
        <f t="shared" ref="M109:M121" si="52">G109/2</f>
        <v>10</v>
      </c>
    </row>
    <row r="110" spans="1:13" ht="12" x14ac:dyDescent="0.3">
      <c r="A110" s="40"/>
      <c r="B110" s="41"/>
      <c r="C110" s="42" t="s">
        <v>12</v>
      </c>
      <c r="D110" s="43"/>
      <c r="E110" s="44">
        <v>40</v>
      </c>
      <c r="F110" s="44">
        <v>50</v>
      </c>
      <c r="G110" s="45">
        <f t="shared" si="50"/>
        <v>90</v>
      </c>
      <c r="H110" s="46">
        <f t="shared" si="51"/>
        <v>0</v>
      </c>
      <c r="I110" s="29"/>
      <c r="J110" s="29"/>
      <c r="K110" s="29"/>
      <c r="L110" s="47">
        <f t="shared" ref="L110:L121" si="53">M110/$J$7</f>
        <v>0.28125</v>
      </c>
      <c r="M110" s="47">
        <f t="shared" si="52"/>
        <v>45</v>
      </c>
    </row>
    <row r="111" spans="1:13" ht="12" x14ac:dyDescent="0.3">
      <c r="A111" s="40"/>
      <c r="B111" s="41"/>
      <c r="C111" s="42" t="s">
        <v>35</v>
      </c>
      <c r="D111" s="43"/>
      <c r="E111" s="44">
        <v>40</v>
      </c>
      <c r="F111" s="44">
        <v>50</v>
      </c>
      <c r="G111" s="45">
        <f t="shared" si="50"/>
        <v>90</v>
      </c>
      <c r="H111" s="46">
        <f t="shared" si="51"/>
        <v>0</v>
      </c>
      <c r="I111" s="29"/>
      <c r="J111" s="29"/>
      <c r="K111" s="29"/>
      <c r="L111" s="47">
        <f t="shared" si="53"/>
        <v>0.28125</v>
      </c>
      <c r="M111" s="47">
        <f t="shared" si="52"/>
        <v>45</v>
      </c>
    </row>
    <row r="112" spans="1:13" ht="12" x14ac:dyDescent="0.3">
      <c r="A112" s="40"/>
      <c r="B112" s="41"/>
      <c r="C112" s="42" t="s">
        <v>89</v>
      </c>
      <c r="D112" s="43"/>
      <c r="E112" s="44">
        <v>60</v>
      </c>
      <c r="F112" s="44">
        <v>80</v>
      </c>
      <c r="G112" s="45">
        <f t="shared" si="50"/>
        <v>140</v>
      </c>
      <c r="H112" s="46">
        <f t="shared" si="51"/>
        <v>0</v>
      </c>
      <c r="I112" s="29"/>
      <c r="J112" s="29"/>
      <c r="K112" s="29"/>
      <c r="L112" s="47">
        <f t="shared" si="53"/>
        <v>0.4375</v>
      </c>
      <c r="M112" s="47">
        <f t="shared" si="52"/>
        <v>70</v>
      </c>
    </row>
    <row r="113" spans="1:13" ht="12" x14ac:dyDescent="0.3">
      <c r="A113" s="40"/>
      <c r="B113" s="41"/>
      <c r="C113" s="42" t="s">
        <v>18</v>
      </c>
      <c r="D113" s="43"/>
      <c r="E113" s="44">
        <v>40</v>
      </c>
      <c r="F113" s="44">
        <v>50</v>
      </c>
      <c r="G113" s="45">
        <f t="shared" si="50"/>
        <v>90</v>
      </c>
      <c r="H113" s="46">
        <f t="shared" si="51"/>
        <v>0</v>
      </c>
      <c r="I113" s="29"/>
      <c r="J113" s="29"/>
      <c r="K113" s="29"/>
      <c r="L113" s="47">
        <f t="shared" si="53"/>
        <v>0.28125</v>
      </c>
      <c r="M113" s="47">
        <f t="shared" si="52"/>
        <v>45</v>
      </c>
    </row>
    <row r="114" spans="1:13" ht="12" x14ac:dyDescent="0.3">
      <c r="A114" s="40"/>
      <c r="B114" s="41"/>
      <c r="C114" s="42" t="s">
        <v>90</v>
      </c>
      <c r="D114" s="43"/>
      <c r="E114" s="44">
        <v>30</v>
      </c>
      <c r="F114" s="44">
        <v>40</v>
      </c>
      <c r="G114" s="45">
        <f t="shared" si="50"/>
        <v>70</v>
      </c>
      <c r="H114" s="46">
        <f t="shared" si="51"/>
        <v>0</v>
      </c>
      <c r="I114" s="29"/>
      <c r="J114" s="29"/>
      <c r="K114" s="29"/>
      <c r="L114" s="47">
        <f t="shared" si="53"/>
        <v>0.21875</v>
      </c>
      <c r="M114" s="47">
        <f t="shared" si="52"/>
        <v>35</v>
      </c>
    </row>
    <row r="115" spans="1:13" ht="12" x14ac:dyDescent="0.3">
      <c r="A115" s="40"/>
      <c r="B115" s="41"/>
      <c r="C115" s="42" t="s">
        <v>91</v>
      </c>
      <c r="D115" s="43"/>
      <c r="E115" s="44">
        <v>30</v>
      </c>
      <c r="F115" s="44">
        <v>40</v>
      </c>
      <c r="G115" s="45">
        <f t="shared" si="50"/>
        <v>70</v>
      </c>
      <c r="H115" s="46">
        <f t="shared" si="51"/>
        <v>0</v>
      </c>
      <c r="I115" s="29"/>
      <c r="J115" s="29"/>
      <c r="K115" s="29"/>
      <c r="L115" s="47">
        <f t="shared" si="53"/>
        <v>0.21875</v>
      </c>
      <c r="M115" s="47">
        <f t="shared" si="52"/>
        <v>35</v>
      </c>
    </row>
    <row r="116" spans="1:13" ht="12" x14ac:dyDescent="0.3">
      <c r="A116" s="40"/>
      <c r="B116" s="41"/>
      <c r="C116" s="42" t="s">
        <v>92</v>
      </c>
      <c r="D116" s="43"/>
      <c r="E116" s="44">
        <v>30</v>
      </c>
      <c r="F116" s="44">
        <v>40</v>
      </c>
      <c r="G116" s="45">
        <f t="shared" si="50"/>
        <v>70</v>
      </c>
      <c r="H116" s="46">
        <f t="shared" si="51"/>
        <v>0</v>
      </c>
      <c r="I116" s="29"/>
      <c r="J116" s="29"/>
      <c r="K116" s="29"/>
      <c r="L116" s="47">
        <f t="shared" si="53"/>
        <v>0.21875</v>
      </c>
      <c r="M116" s="47">
        <f t="shared" si="52"/>
        <v>35</v>
      </c>
    </row>
    <row r="117" spans="1:13" ht="12" x14ac:dyDescent="0.3">
      <c r="A117" s="40"/>
      <c r="B117" s="41"/>
      <c r="C117" s="42" t="s">
        <v>93</v>
      </c>
      <c r="D117" s="43"/>
      <c r="E117" s="44"/>
      <c r="F117" s="44">
        <v>60</v>
      </c>
      <c r="G117" s="45">
        <f t="shared" si="50"/>
        <v>60</v>
      </c>
      <c r="H117" s="46">
        <f t="shared" si="51"/>
        <v>0</v>
      </c>
      <c r="I117" s="29"/>
      <c r="J117" s="29"/>
      <c r="K117" s="29"/>
      <c r="L117" s="47">
        <f t="shared" si="53"/>
        <v>0.1875</v>
      </c>
      <c r="M117" s="47">
        <f t="shared" si="52"/>
        <v>30</v>
      </c>
    </row>
    <row r="118" spans="1:13" ht="12" x14ac:dyDescent="0.3">
      <c r="A118" s="40"/>
      <c r="B118" s="41"/>
      <c r="C118" s="42" t="s">
        <v>94</v>
      </c>
      <c r="D118" s="43"/>
      <c r="E118" s="44">
        <v>10</v>
      </c>
      <c r="F118" s="44">
        <v>60</v>
      </c>
      <c r="G118" s="45">
        <f t="shared" si="50"/>
        <v>70</v>
      </c>
      <c r="H118" s="46">
        <f t="shared" si="51"/>
        <v>0</v>
      </c>
      <c r="I118" s="29"/>
      <c r="J118" s="29"/>
      <c r="K118" s="29"/>
      <c r="L118" s="47">
        <f t="shared" si="53"/>
        <v>0.21875</v>
      </c>
      <c r="M118" s="47">
        <f t="shared" si="52"/>
        <v>35</v>
      </c>
    </row>
    <row r="119" spans="1:13" ht="12" x14ac:dyDescent="0.3">
      <c r="A119" s="40"/>
      <c r="B119" s="41"/>
      <c r="C119" s="42" t="s">
        <v>95</v>
      </c>
      <c r="D119" s="43"/>
      <c r="E119" s="44">
        <v>10</v>
      </c>
      <c r="F119" s="44">
        <v>70</v>
      </c>
      <c r="G119" s="45">
        <f t="shared" si="50"/>
        <v>80</v>
      </c>
      <c r="H119" s="46">
        <f t="shared" si="51"/>
        <v>0</v>
      </c>
      <c r="I119" s="29"/>
      <c r="J119" s="29"/>
      <c r="K119" s="29"/>
      <c r="L119" s="47">
        <f t="shared" si="53"/>
        <v>0.25</v>
      </c>
      <c r="M119" s="47">
        <f t="shared" si="52"/>
        <v>40</v>
      </c>
    </row>
    <row r="120" spans="1:13" ht="12" x14ac:dyDescent="0.3">
      <c r="A120" s="40"/>
      <c r="B120" s="41"/>
      <c r="C120" s="42"/>
      <c r="D120" s="43"/>
      <c r="E120" s="44"/>
      <c r="F120" s="44"/>
      <c r="G120" s="45">
        <f t="shared" si="50"/>
        <v>0</v>
      </c>
      <c r="H120" s="46">
        <f t="shared" si="51"/>
        <v>0</v>
      </c>
      <c r="I120" s="29"/>
      <c r="J120" s="29"/>
      <c r="K120" s="29"/>
      <c r="L120" s="47">
        <f t="shared" si="53"/>
        <v>0</v>
      </c>
      <c r="M120" s="47">
        <f t="shared" si="52"/>
        <v>0</v>
      </c>
    </row>
    <row r="121" spans="1:13" ht="12" x14ac:dyDescent="0.3">
      <c r="A121" s="40"/>
      <c r="B121" s="41"/>
      <c r="C121" s="42"/>
      <c r="D121" s="43"/>
      <c r="E121" s="44"/>
      <c r="F121" s="44"/>
      <c r="G121" s="45">
        <f t="shared" si="50"/>
        <v>0</v>
      </c>
      <c r="H121" s="46">
        <f t="shared" si="51"/>
        <v>0</v>
      </c>
      <c r="I121" s="29"/>
      <c r="J121" s="29"/>
      <c r="K121" s="29"/>
      <c r="L121" s="47">
        <f t="shared" si="53"/>
        <v>0</v>
      </c>
      <c r="M121" s="47">
        <f t="shared" si="52"/>
        <v>0</v>
      </c>
    </row>
    <row r="122" spans="1:13" ht="12.5" thickBot="1" x14ac:dyDescent="0.35">
      <c r="A122" s="48"/>
      <c r="B122" s="49" t="s">
        <v>44</v>
      </c>
      <c r="C122" s="50"/>
      <c r="D122" s="51"/>
      <c r="E122" s="52">
        <f>SUM(E109:E121)</f>
        <v>300</v>
      </c>
      <c r="F122" s="52">
        <f t="shared" ref="F122:G122" si="54">SUM(F109:F121)</f>
        <v>550</v>
      </c>
      <c r="G122" s="52">
        <f t="shared" si="54"/>
        <v>850</v>
      </c>
      <c r="H122" s="53">
        <f>SUM(H109:H121)</f>
        <v>0</v>
      </c>
      <c r="I122" s="29"/>
      <c r="J122" s="29"/>
      <c r="K122" s="29"/>
      <c r="L122" s="64">
        <f>SUM(L109:L121)</f>
        <v>2.65625</v>
      </c>
      <c r="M122" s="64">
        <f>SUM(M109:M121)</f>
        <v>425</v>
      </c>
    </row>
    <row r="123" spans="1:13" ht="12" x14ac:dyDescent="0.3">
      <c r="A123" s="40">
        <v>3.2</v>
      </c>
      <c r="B123" s="79" t="s">
        <v>45</v>
      </c>
      <c r="C123" s="42" t="s">
        <v>12</v>
      </c>
      <c r="D123" s="43"/>
      <c r="E123" s="44">
        <v>30</v>
      </c>
      <c r="F123" s="44">
        <v>40</v>
      </c>
      <c r="G123" s="45">
        <f t="shared" ref="G123:G133" si="55">SUM(E123:F123)</f>
        <v>70</v>
      </c>
      <c r="H123" s="46">
        <f t="shared" ref="H123:H133" si="56">D123*G123</f>
        <v>0</v>
      </c>
      <c r="I123" s="29"/>
      <c r="J123" s="29"/>
      <c r="K123" s="29"/>
      <c r="L123" s="47">
        <f>M123/$J$7</f>
        <v>0.21875</v>
      </c>
      <c r="M123" s="47">
        <f t="shared" ref="M123:M132" si="57">G123/2</f>
        <v>35</v>
      </c>
    </row>
    <row r="124" spans="1:13" ht="12" x14ac:dyDescent="0.3">
      <c r="A124" s="40"/>
      <c r="B124" s="41"/>
      <c r="C124" s="42" t="s">
        <v>89</v>
      </c>
      <c r="D124" s="43"/>
      <c r="E124" s="44">
        <v>40</v>
      </c>
      <c r="F124" s="44">
        <v>50</v>
      </c>
      <c r="G124" s="45">
        <f t="shared" si="55"/>
        <v>90</v>
      </c>
      <c r="H124" s="46">
        <f t="shared" si="56"/>
        <v>0</v>
      </c>
      <c r="I124" s="29"/>
      <c r="J124" s="29"/>
      <c r="K124" s="29"/>
      <c r="L124" s="47">
        <f t="shared" ref="L124:L133" si="58">M124/$J$7</f>
        <v>0.28125</v>
      </c>
      <c r="M124" s="47">
        <f t="shared" si="57"/>
        <v>45</v>
      </c>
    </row>
    <row r="125" spans="1:13" ht="12" x14ac:dyDescent="0.3">
      <c r="A125" s="40"/>
      <c r="B125" s="41"/>
      <c r="C125" s="42" t="s">
        <v>90</v>
      </c>
      <c r="D125" s="43"/>
      <c r="E125" s="44">
        <v>50</v>
      </c>
      <c r="F125" s="44">
        <v>70</v>
      </c>
      <c r="G125" s="45">
        <f t="shared" si="55"/>
        <v>120</v>
      </c>
      <c r="H125" s="46">
        <f t="shared" si="56"/>
        <v>0</v>
      </c>
      <c r="I125" s="29"/>
      <c r="J125" s="29"/>
      <c r="K125" s="29"/>
      <c r="L125" s="47">
        <f t="shared" si="58"/>
        <v>0.375</v>
      </c>
      <c r="M125" s="47">
        <f t="shared" si="57"/>
        <v>60</v>
      </c>
    </row>
    <row r="126" spans="1:13" ht="12" x14ac:dyDescent="0.3">
      <c r="A126" s="40"/>
      <c r="B126" s="41"/>
      <c r="C126" s="42" t="s">
        <v>91</v>
      </c>
      <c r="D126" s="43"/>
      <c r="E126" s="44">
        <v>50</v>
      </c>
      <c r="F126" s="44">
        <v>70</v>
      </c>
      <c r="G126" s="45">
        <f t="shared" si="55"/>
        <v>120</v>
      </c>
      <c r="H126" s="46">
        <f t="shared" si="56"/>
        <v>0</v>
      </c>
      <c r="I126" s="29"/>
      <c r="J126" s="29"/>
      <c r="K126" s="29"/>
      <c r="L126" s="47">
        <f t="shared" si="58"/>
        <v>0.375</v>
      </c>
      <c r="M126" s="47">
        <f t="shared" si="57"/>
        <v>60</v>
      </c>
    </row>
    <row r="127" spans="1:13" ht="12" x14ac:dyDescent="0.3">
      <c r="A127" s="40"/>
      <c r="B127" s="41"/>
      <c r="C127" s="42" t="s">
        <v>92</v>
      </c>
      <c r="D127" s="43"/>
      <c r="E127" s="44">
        <v>50</v>
      </c>
      <c r="F127" s="44">
        <v>70</v>
      </c>
      <c r="G127" s="45">
        <f t="shared" si="55"/>
        <v>120</v>
      </c>
      <c r="H127" s="46">
        <f t="shared" si="56"/>
        <v>0</v>
      </c>
      <c r="I127" s="29"/>
      <c r="J127" s="29"/>
      <c r="K127" s="29"/>
      <c r="L127" s="47">
        <f t="shared" si="58"/>
        <v>0.375</v>
      </c>
      <c r="M127" s="47">
        <f t="shared" si="57"/>
        <v>60</v>
      </c>
    </row>
    <row r="128" spans="1:13" ht="12" x14ac:dyDescent="0.3">
      <c r="A128" s="40"/>
      <c r="B128" s="41"/>
      <c r="C128" s="42" t="s">
        <v>93</v>
      </c>
      <c r="D128" s="43"/>
      <c r="E128" s="44"/>
      <c r="F128" s="44">
        <v>70</v>
      </c>
      <c r="G128" s="45">
        <f t="shared" si="55"/>
        <v>70</v>
      </c>
      <c r="H128" s="46">
        <f t="shared" si="56"/>
        <v>0</v>
      </c>
      <c r="I128" s="29"/>
      <c r="J128" s="29"/>
      <c r="K128" s="29"/>
      <c r="L128" s="47">
        <f t="shared" si="58"/>
        <v>0.21875</v>
      </c>
      <c r="M128" s="47">
        <f t="shared" si="57"/>
        <v>35</v>
      </c>
    </row>
    <row r="129" spans="1:13" ht="12" x14ac:dyDescent="0.3">
      <c r="A129" s="40"/>
      <c r="B129" s="41"/>
      <c r="C129" s="42" t="s">
        <v>94</v>
      </c>
      <c r="D129" s="43"/>
      <c r="E129" s="44">
        <v>30</v>
      </c>
      <c r="F129" s="44">
        <v>70</v>
      </c>
      <c r="G129" s="45">
        <f t="shared" si="55"/>
        <v>100</v>
      </c>
      <c r="H129" s="46">
        <f t="shared" si="56"/>
        <v>0</v>
      </c>
      <c r="I129" s="29"/>
      <c r="J129" s="29"/>
      <c r="K129" s="29"/>
      <c r="L129" s="47">
        <f t="shared" si="58"/>
        <v>0.3125</v>
      </c>
      <c r="M129" s="47">
        <f t="shared" si="57"/>
        <v>50</v>
      </c>
    </row>
    <row r="130" spans="1:13" ht="12" x14ac:dyDescent="0.3">
      <c r="A130" s="40"/>
      <c r="B130" s="41"/>
      <c r="C130" s="42" t="s">
        <v>95</v>
      </c>
      <c r="D130" s="43"/>
      <c r="E130" s="44">
        <v>30</v>
      </c>
      <c r="F130" s="44">
        <v>70</v>
      </c>
      <c r="G130" s="45">
        <f t="shared" si="55"/>
        <v>100</v>
      </c>
      <c r="H130" s="46">
        <f t="shared" si="56"/>
        <v>0</v>
      </c>
      <c r="I130" s="29"/>
      <c r="J130" s="29"/>
      <c r="K130" s="29"/>
      <c r="L130" s="47">
        <f t="shared" si="58"/>
        <v>0.3125</v>
      </c>
      <c r="M130" s="47">
        <f t="shared" si="57"/>
        <v>50</v>
      </c>
    </row>
    <row r="131" spans="1:13" ht="12" x14ac:dyDescent="0.3">
      <c r="A131" s="40"/>
      <c r="B131" s="41"/>
      <c r="C131" s="42" t="s">
        <v>96</v>
      </c>
      <c r="D131" s="43"/>
      <c r="E131" s="44">
        <v>30</v>
      </c>
      <c r="F131" s="44">
        <v>70</v>
      </c>
      <c r="G131" s="45">
        <f t="shared" si="55"/>
        <v>100</v>
      </c>
      <c r="H131" s="46">
        <f t="shared" si="56"/>
        <v>0</v>
      </c>
      <c r="I131" s="29"/>
      <c r="J131" s="29"/>
      <c r="K131" s="29"/>
      <c r="L131" s="47">
        <f t="shared" si="58"/>
        <v>0.3125</v>
      </c>
      <c r="M131" s="47">
        <f t="shared" si="57"/>
        <v>50</v>
      </c>
    </row>
    <row r="132" spans="1:13" ht="12" x14ac:dyDescent="0.3">
      <c r="A132" s="40"/>
      <c r="B132" s="41"/>
      <c r="C132" s="42"/>
      <c r="D132" s="43"/>
      <c r="E132" s="44"/>
      <c r="F132" s="44"/>
      <c r="G132" s="45">
        <f t="shared" si="55"/>
        <v>0</v>
      </c>
      <c r="H132" s="46">
        <f t="shared" si="56"/>
        <v>0</v>
      </c>
      <c r="I132" s="29"/>
      <c r="J132" s="29"/>
      <c r="K132" s="29"/>
      <c r="L132" s="47">
        <f t="shared" si="58"/>
        <v>0</v>
      </c>
      <c r="M132" s="47">
        <f t="shared" si="57"/>
        <v>0</v>
      </c>
    </row>
    <row r="133" spans="1:13" ht="12" x14ac:dyDescent="0.3">
      <c r="A133" s="40"/>
      <c r="B133" s="41"/>
      <c r="C133" s="42"/>
      <c r="D133" s="43"/>
      <c r="E133" s="44"/>
      <c r="F133" s="44"/>
      <c r="G133" s="45">
        <f t="shared" si="55"/>
        <v>0</v>
      </c>
      <c r="H133" s="46">
        <f t="shared" si="56"/>
        <v>0</v>
      </c>
      <c r="I133" s="29"/>
      <c r="J133" s="29"/>
      <c r="K133" s="29"/>
      <c r="L133" s="47">
        <f t="shared" si="58"/>
        <v>0</v>
      </c>
      <c r="M133" s="47">
        <f>G133/6</f>
        <v>0</v>
      </c>
    </row>
    <row r="134" spans="1:13" ht="12.5" thickBot="1" x14ac:dyDescent="0.35">
      <c r="A134" s="48"/>
      <c r="B134" s="49" t="s">
        <v>46</v>
      </c>
      <c r="C134" s="50"/>
      <c r="D134" s="51"/>
      <c r="E134" s="52">
        <f>SUM(E123:E133)</f>
        <v>310</v>
      </c>
      <c r="F134" s="52">
        <f t="shared" ref="F134:G134" si="59">SUM(F123:F133)</f>
        <v>580</v>
      </c>
      <c r="G134" s="52">
        <f t="shared" si="59"/>
        <v>890</v>
      </c>
      <c r="H134" s="53">
        <f>SUM(H123:H133)</f>
        <v>0</v>
      </c>
      <c r="I134" s="29"/>
      <c r="J134" s="29"/>
      <c r="K134" s="29"/>
      <c r="L134" s="64">
        <f>SUM(L123:L133)</f>
        <v>2.78125</v>
      </c>
      <c r="M134" s="64">
        <f>SUM(M123:M133)</f>
        <v>445</v>
      </c>
    </row>
    <row r="135" spans="1:13" ht="12" x14ac:dyDescent="0.3">
      <c r="A135" s="40">
        <v>3.3</v>
      </c>
      <c r="B135" s="79" t="s">
        <v>47</v>
      </c>
      <c r="C135" s="42" t="s">
        <v>12</v>
      </c>
      <c r="D135" s="43"/>
      <c r="E135" s="44">
        <v>25</v>
      </c>
      <c r="F135" s="44">
        <v>57</v>
      </c>
      <c r="G135" s="45">
        <f t="shared" ref="G135:G147" si="60">SUM(E135:F135)</f>
        <v>82</v>
      </c>
      <c r="H135" s="46">
        <f t="shared" ref="H135:H147" si="61">D135*G135</f>
        <v>0</v>
      </c>
      <c r="I135" s="29"/>
      <c r="J135" s="29"/>
      <c r="K135" s="29"/>
      <c r="L135" s="47">
        <f>M135/$J$7</f>
        <v>0.25624999999999998</v>
      </c>
      <c r="M135" s="47">
        <f t="shared" ref="M135:M146" si="62">G135/2</f>
        <v>41</v>
      </c>
    </row>
    <row r="136" spans="1:13" ht="12" x14ac:dyDescent="0.3">
      <c r="A136" s="40"/>
      <c r="B136" s="41"/>
      <c r="C136" s="42" t="s">
        <v>89</v>
      </c>
      <c r="D136" s="43"/>
      <c r="E136" s="44">
        <v>25</v>
      </c>
      <c r="F136" s="44">
        <v>57</v>
      </c>
      <c r="G136" s="45">
        <f t="shared" si="60"/>
        <v>82</v>
      </c>
      <c r="H136" s="46">
        <f t="shared" si="61"/>
        <v>0</v>
      </c>
      <c r="I136" s="29"/>
      <c r="J136" s="29"/>
      <c r="K136" s="29"/>
      <c r="L136" s="47">
        <f t="shared" ref="L136:L147" si="63">M136/$J$7</f>
        <v>0.25624999999999998</v>
      </c>
      <c r="M136" s="47">
        <f t="shared" si="62"/>
        <v>41</v>
      </c>
    </row>
    <row r="137" spans="1:13" ht="12" x14ac:dyDescent="0.3">
      <c r="A137" s="40"/>
      <c r="B137" s="41"/>
      <c r="C137" s="42" t="s">
        <v>90</v>
      </c>
      <c r="D137" s="43"/>
      <c r="E137" s="44">
        <v>40</v>
      </c>
      <c r="F137" s="44">
        <v>57</v>
      </c>
      <c r="G137" s="45">
        <f t="shared" si="60"/>
        <v>97</v>
      </c>
      <c r="H137" s="46">
        <f t="shared" si="61"/>
        <v>0</v>
      </c>
      <c r="I137" s="29"/>
      <c r="J137" s="29"/>
      <c r="K137" s="29"/>
      <c r="L137" s="47">
        <f t="shared" si="63"/>
        <v>0.30312499999999998</v>
      </c>
      <c r="M137" s="47">
        <f t="shared" si="62"/>
        <v>48.5</v>
      </c>
    </row>
    <row r="138" spans="1:13" ht="12" x14ac:dyDescent="0.3">
      <c r="A138" s="40"/>
      <c r="B138" s="41"/>
      <c r="C138" s="42" t="s">
        <v>91</v>
      </c>
      <c r="D138" s="43"/>
      <c r="E138" s="44">
        <v>40</v>
      </c>
      <c r="F138" s="44">
        <v>75</v>
      </c>
      <c r="G138" s="45">
        <f t="shared" si="60"/>
        <v>115</v>
      </c>
      <c r="H138" s="46">
        <f t="shared" si="61"/>
        <v>0</v>
      </c>
      <c r="I138" s="29"/>
      <c r="J138" s="29"/>
      <c r="K138" s="29"/>
      <c r="L138" s="47">
        <f t="shared" si="63"/>
        <v>0.359375</v>
      </c>
      <c r="M138" s="47">
        <f t="shared" si="62"/>
        <v>57.5</v>
      </c>
    </row>
    <row r="139" spans="1:13" ht="12" x14ac:dyDescent="0.3">
      <c r="A139" s="40"/>
      <c r="B139" s="41"/>
      <c r="C139" s="42" t="s">
        <v>92</v>
      </c>
      <c r="D139" s="43"/>
      <c r="E139" s="44">
        <v>40</v>
      </c>
      <c r="F139" s="44">
        <v>75</v>
      </c>
      <c r="G139" s="45">
        <f t="shared" si="60"/>
        <v>115</v>
      </c>
      <c r="H139" s="46">
        <f t="shared" si="61"/>
        <v>0</v>
      </c>
      <c r="I139" s="29"/>
      <c r="J139" s="29"/>
      <c r="K139" s="29"/>
      <c r="L139" s="47">
        <f t="shared" si="63"/>
        <v>0.359375</v>
      </c>
      <c r="M139" s="47">
        <f t="shared" si="62"/>
        <v>57.5</v>
      </c>
    </row>
    <row r="140" spans="1:13" ht="12" x14ac:dyDescent="0.3">
      <c r="A140" s="40"/>
      <c r="B140" s="41"/>
      <c r="C140" s="42" t="s">
        <v>93</v>
      </c>
      <c r="D140" s="43"/>
      <c r="E140" s="44"/>
      <c r="F140" s="44">
        <v>75</v>
      </c>
      <c r="G140" s="45">
        <f t="shared" si="60"/>
        <v>75</v>
      </c>
      <c r="H140" s="46">
        <f t="shared" si="61"/>
        <v>0</v>
      </c>
      <c r="I140" s="29"/>
      <c r="J140" s="29"/>
      <c r="K140" s="29"/>
      <c r="L140" s="47">
        <f t="shared" si="63"/>
        <v>0.234375</v>
      </c>
      <c r="M140" s="47">
        <f t="shared" si="62"/>
        <v>37.5</v>
      </c>
    </row>
    <row r="141" spans="1:13" ht="12" x14ac:dyDescent="0.3">
      <c r="A141" s="40"/>
      <c r="B141" s="41"/>
      <c r="C141" s="42" t="s">
        <v>94</v>
      </c>
      <c r="D141" s="43"/>
      <c r="E141" s="44">
        <v>30</v>
      </c>
      <c r="F141" s="44">
        <v>90</v>
      </c>
      <c r="G141" s="45">
        <f t="shared" si="60"/>
        <v>120</v>
      </c>
      <c r="H141" s="46">
        <f t="shared" si="61"/>
        <v>0</v>
      </c>
      <c r="I141" s="29"/>
      <c r="J141" s="29"/>
      <c r="K141" s="29"/>
      <c r="L141" s="47">
        <f t="shared" si="63"/>
        <v>0.375</v>
      </c>
      <c r="M141" s="47">
        <f t="shared" si="62"/>
        <v>60</v>
      </c>
    </row>
    <row r="142" spans="1:13" ht="12" x14ac:dyDescent="0.3">
      <c r="A142" s="40"/>
      <c r="B142" s="41"/>
      <c r="C142" s="42" t="s">
        <v>95</v>
      </c>
      <c r="D142" s="43"/>
      <c r="E142" s="44">
        <v>30</v>
      </c>
      <c r="F142" s="44">
        <v>90</v>
      </c>
      <c r="G142" s="45">
        <f t="shared" si="60"/>
        <v>120</v>
      </c>
      <c r="H142" s="46">
        <f t="shared" si="61"/>
        <v>0</v>
      </c>
      <c r="I142" s="29"/>
      <c r="J142" s="29"/>
      <c r="K142" s="29"/>
      <c r="L142" s="47">
        <f t="shared" si="63"/>
        <v>0.375</v>
      </c>
      <c r="M142" s="47">
        <f t="shared" si="62"/>
        <v>60</v>
      </c>
    </row>
    <row r="143" spans="1:13" ht="12" x14ac:dyDescent="0.3">
      <c r="A143" s="40"/>
      <c r="B143" s="41"/>
      <c r="C143" s="81" t="s">
        <v>96</v>
      </c>
      <c r="D143" s="43"/>
      <c r="E143" s="44"/>
      <c r="F143" s="44">
        <v>90</v>
      </c>
      <c r="G143" s="45">
        <f t="shared" si="60"/>
        <v>90</v>
      </c>
      <c r="H143" s="46">
        <f t="shared" si="61"/>
        <v>0</v>
      </c>
      <c r="I143" s="29"/>
      <c r="J143" s="29"/>
      <c r="K143" s="29"/>
      <c r="L143" s="47">
        <f t="shared" si="63"/>
        <v>0.28125</v>
      </c>
      <c r="M143" s="47">
        <f t="shared" si="62"/>
        <v>45</v>
      </c>
    </row>
    <row r="144" spans="1:13" ht="12" x14ac:dyDescent="0.3">
      <c r="A144" s="40"/>
      <c r="B144" s="41"/>
      <c r="C144" s="81" t="s">
        <v>97</v>
      </c>
      <c r="D144" s="43"/>
      <c r="E144" s="44"/>
      <c r="F144" s="44">
        <v>90</v>
      </c>
      <c r="G144" s="45">
        <f t="shared" si="60"/>
        <v>90</v>
      </c>
      <c r="H144" s="46">
        <f t="shared" si="61"/>
        <v>0</v>
      </c>
      <c r="I144" s="29"/>
      <c r="J144" s="29"/>
      <c r="K144" s="29"/>
      <c r="L144" s="47">
        <f t="shared" si="63"/>
        <v>0.28125</v>
      </c>
      <c r="M144" s="47">
        <f t="shared" si="62"/>
        <v>45</v>
      </c>
    </row>
    <row r="145" spans="1:13" ht="12" x14ac:dyDescent="0.3">
      <c r="A145" s="40"/>
      <c r="B145" s="41"/>
      <c r="C145" s="81" t="s">
        <v>98</v>
      </c>
      <c r="D145" s="43"/>
      <c r="E145" s="44"/>
      <c r="F145" s="44">
        <v>90</v>
      </c>
      <c r="G145" s="45">
        <f t="shared" si="60"/>
        <v>90</v>
      </c>
      <c r="H145" s="46">
        <f t="shared" si="61"/>
        <v>0</v>
      </c>
      <c r="I145" s="29"/>
      <c r="J145" s="29"/>
      <c r="K145" s="29"/>
      <c r="L145" s="47">
        <f t="shared" si="63"/>
        <v>0.28125</v>
      </c>
      <c r="M145" s="47">
        <f t="shared" si="62"/>
        <v>45</v>
      </c>
    </row>
    <row r="146" spans="1:13" ht="12" x14ac:dyDescent="0.3">
      <c r="A146" s="40"/>
      <c r="B146" s="41"/>
      <c r="C146" s="81"/>
      <c r="D146" s="43"/>
      <c r="E146" s="44"/>
      <c r="F146" s="44"/>
      <c r="G146" s="45">
        <f t="shared" si="60"/>
        <v>0</v>
      </c>
      <c r="H146" s="46">
        <f t="shared" si="61"/>
        <v>0</v>
      </c>
      <c r="I146" s="29"/>
      <c r="J146" s="29"/>
      <c r="K146" s="29"/>
      <c r="L146" s="47">
        <f t="shared" si="63"/>
        <v>0</v>
      </c>
      <c r="M146" s="47">
        <f t="shared" si="62"/>
        <v>0</v>
      </c>
    </row>
    <row r="147" spans="1:13" ht="12" x14ac:dyDescent="0.3">
      <c r="A147" s="40"/>
      <c r="B147" s="41"/>
      <c r="C147" s="81"/>
      <c r="D147" s="43"/>
      <c r="E147" s="44"/>
      <c r="F147" s="44"/>
      <c r="G147" s="45">
        <f t="shared" si="60"/>
        <v>0</v>
      </c>
      <c r="H147" s="46">
        <f t="shared" si="61"/>
        <v>0</v>
      </c>
      <c r="I147" s="29"/>
      <c r="J147" s="29"/>
      <c r="K147" s="29"/>
      <c r="L147" s="47">
        <f t="shared" si="63"/>
        <v>0</v>
      </c>
      <c r="M147" s="47">
        <f>G147/6</f>
        <v>0</v>
      </c>
    </row>
    <row r="148" spans="1:13" ht="12.5" thickBot="1" x14ac:dyDescent="0.35">
      <c r="A148" s="48"/>
      <c r="B148" s="49" t="s">
        <v>48</v>
      </c>
      <c r="C148" s="50"/>
      <c r="D148" s="51"/>
      <c r="E148" s="52">
        <f>SUM(E135:E147)</f>
        <v>230</v>
      </c>
      <c r="F148" s="52">
        <f t="shared" ref="F148:G148" si="64">SUM(F135:F147)</f>
        <v>846</v>
      </c>
      <c r="G148" s="52">
        <f t="shared" si="64"/>
        <v>1076</v>
      </c>
      <c r="H148" s="53">
        <f>SUM(H135:H147)</f>
        <v>0</v>
      </c>
      <c r="I148" s="29"/>
      <c r="J148" s="29"/>
      <c r="K148" s="29"/>
      <c r="L148" s="64">
        <f>SUM(L135:L147)</f>
        <v>3.3624999999999998</v>
      </c>
      <c r="M148" s="64">
        <f>SUM(M135:M147)</f>
        <v>538</v>
      </c>
    </row>
    <row r="149" spans="1:13" ht="12" x14ac:dyDescent="0.3">
      <c r="A149" s="82"/>
      <c r="B149" s="89"/>
      <c r="C149" s="81"/>
      <c r="D149" s="43"/>
      <c r="E149" s="44"/>
      <c r="F149" s="44"/>
      <c r="G149" s="44"/>
      <c r="H149" s="86"/>
      <c r="I149" s="29"/>
      <c r="J149" s="29"/>
      <c r="K149" s="29"/>
      <c r="L149" s="47"/>
      <c r="M149" s="47"/>
    </row>
    <row r="150" spans="1:13" ht="13.5" thickBot="1" x14ac:dyDescent="0.35">
      <c r="A150" s="65"/>
      <c r="B150" s="183" t="s">
        <v>49</v>
      </c>
      <c r="C150" s="184"/>
      <c r="D150" s="68"/>
      <c r="E150" s="68">
        <f t="shared" ref="E150:H150" si="65">SUM(E122,E134,E148)</f>
        <v>840</v>
      </c>
      <c r="F150" s="68">
        <f t="shared" si="65"/>
        <v>1976</v>
      </c>
      <c r="G150" s="68">
        <f t="shared" si="65"/>
        <v>2816</v>
      </c>
      <c r="H150" s="69">
        <f t="shared" si="65"/>
        <v>0</v>
      </c>
      <c r="I150" s="29"/>
      <c r="J150" s="29"/>
      <c r="K150" s="29"/>
      <c r="L150" s="68">
        <f>SUM(L122,L134,L148)</f>
        <v>8.8000000000000007</v>
      </c>
      <c r="M150" s="68">
        <f>SUM(M122,M134,M148)</f>
        <v>1408</v>
      </c>
    </row>
    <row r="151" spans="1:13" ht="12" x14ac:dyDescent="0.3">
      <c r="A151" s="90"/>
      <c r="B151" s="91"/>
      <c r="C151" s="92"/>
      <c r="D151" s="93"/>
      <c r="E151" s="44"/>
      <c r="F151" s="44"/>
      <c r="G151" s="44"/>
      <c r="H151" s="86"/>
      <c r="I151" s="29"/>
      <c r="J151" s="29"/>
      <c r="K151" s="29"/>
      <c r="L151" s="42"/>
      <c r="M151" s="42"/>
    </row>
    <row r="152" spans="1:13" ht="13" x14ac:dyDescent="0.3">
      <c r="A152" s="94"/>
      <c r="B152" s="95" t="s">
        <v>50</v>
      </c>
      <c r="C152" s="96"/>
      <c r="D152" s="97"/>
      <c r="E152" s="97">
        <f>SUM(E27,E106,E150)</f>
        <v>1650.1</v>
      </c>
      <c r="F152" s="97">
        <f t="shared" ref="F152:H152" si="66">SUM(F27,F106,F150)</f>
        <v>2943.5</v>
      </c>
      <c r="G152" s="97">
        <f t="shared" si="66"/>
        <v>4593.6000000000004</v>
      </c>
      <c r="H152" s="97">
        <f t="shared" si="66"/>
        <v>0</v>
      </c>
      <c r="L152" s="97">
        <f>SUM(L27,L106,L150)</f>
        <v>14.355</v>
      </c>
      <c r="M152" s="97">
        <f t="shared" ref="M152" si="67">SUM(M27,M106,M150)</f>
        <v>2296.8000000000002</v>
      </c>
    </row>
    <row r="153" spans="1:13" ht="12" x14ac:dyDescent="0.3">
      <c r="D153" s="92"/>
      <c r="E153" s="100"/>
      <c r="F153" s="100"/>
      <c r="G153" s="100"/>
      <c r="H153" s="101"/>
      <c r="L153" s="102"/>
      <c r="M153" s="102"/>
    </row>
    <row r="154" spans="1:13" ht="13" x14ac:dyDescent="0.3">
      <c r="A154" s="1"/>
      <c r="B154" s="12" t="s">
        <v>51</v>
      </c>
      <c r="C154" s="13"/>
      <c r="D154" s="92"/>
      <c r="E154" s="100"/>
      <c r="F154" s="103"/>
      <c r="G154" s="104" t="s">
        <v>99</v>
      </c>
      <c r="H154" s="105">
        <f>H152/G152</f>
        <v>0</v>
      </c>
      <c r="L154" s="102"/>
      <c r="M154" s="102"/>
    </row>
    <row r="155" spans="1:13" ht="39" customHeight="1" x14ac:dyDescent="0.3">
      <c r="A155" s="2">
        <v>1</v>
      </c>
      <c r="B155" s="185" t="s">
        <v>103</v>
      </c>
      <c r="C155" s="186"/>
      <c r="L155" s="102"/>
      <c r="M155" s="102"/>
    </row>
    <row r="156" spans="1:13" ht="62.5" customHeight="1" x14ac:dyDescent="0.3">
      <c r="A156" s="3">
        <v>2</v>
      </c>
      <c r="B156" s="172" t="s">
        <v>100</v>
      </c>
      <c r="C156" s="173"/>
      <c r="D156" s="106"/>
    </row>
    <row r="157" spans="1:13" ht="75" customHeight="1" x14ac:dyDescent="0.3">
      <c r="A157" s="3">
        <v>3</v>
      </c>
      <c r="B157" s="172" t="s">
        <v>101</v>
      </c>
      <c r="C157" s="173"/>
      <c r="D157" s="107"/>
    </row>
    <row r="158" spans="1:13" ht="80.5" customHeight="1" x14ac:dyDescent="0.3">
      <c r="A158" s="3">
        <v>4</v>
      </c>
      <c r="B158" s="172" t="s">
        <v>102</v>
      </c>
      <c r="C158" s="173"/>
      <c r="D158" s="108"/>
    </row>
    <row r="159" spans="1:13" ht="12.5" x14ac:dyDescent="0.3">
      <c r="A159" s="3">
        <v>5</v>
      </c>
      <c r="B159" s="27"/>
      <c r="C159" s="28"/>
      <c r="D159" s="108"/>
    </row>
    <row r="160" spans="1:13" ht="12.5" x14ac:dyDescent="0.3">
      <c r="A160" s="3">
        <v>6</v>
      </c>
      <c r="B160" s="27"/>
      <c r="C160" s="28"/>
      <c r="D160" s="108"/>
    </row>
    <row r="161" spans="1:4" ht="12.5" x14ac:dyDescent="0.3">
      <c r="A161" s="3">
        <v>7</v>
      </c>
      <c r="B161" s="25"/>
      <c r="C161" s="26"/>
      <c r="D161" s="108"/>
    </row>
    <row r="162" spans="1:4" ht="12.5" x14ac:dyDescent="0.3">
      <c r="A162" s="3">
        <v>8</v>
      </c>
      <c r="B162" s="27"/>
      <c r="C162" s="28"/>
      <c r="D162" s="108"/>
    </row>
    <row r="163" spans="1:4" ht="12.5" x14ac:dyDescent="0.3">
      <c r="A163" s="3">
        <v>9</v>
      </c>
      <c r="B163" s="27"/>
      <c r="C163" s="28"/>
      <c r="D163" s="107"/>
    </row>
    <row r="164" spans="1:4" ht="12.5" x14ac:dyDescent="0.3">
      <c r="A164" s="3">
        <v>10</v>
      </c>
      <c r="B164" s="27"/>
      <c r="C164" s="28"/>
      <c r="D164" s="108"/>
    </row>
    <row r="165" spans="1:4" ht="12.5" x14ac:dyDescent="0.3">
      <c r="D165" s="108"/>
    </row>
    <row r="166" spans="1:4" ht="12.5" x14ac:dyDescent="0.3">
      <c r="D166" s="108"/>
    </row>
  </sheetData>
  <mergeCells count="19">
    <mergeCell ref="L5:L7"/>
    <mergeCell ref="M5:M7"/>
    <mergeCell ref="A1:H1"/>
    <mergeCell ref="A2:H2"/>
    <mergeCell ref="A3:H3"/>
    <mergeCell ref="D4:D7"/>
    <mergeCell ref="E4:F4"/>
    <mergeCell ref="G4:G6"/>
    <mergeCell ref="H4:H7"/>
    <mergeCell ref="B158:C158"/>
    <mergeCell ref="J4:J6"/>
    <mergeCell ref="A5:A7"/>
    <mergeCell ref="B5:B7"/>
    <mergeCell ref="C5:C7"/>
    <mergeCell ref="B108:C108"/>
    <mergeCell ref="B150:C150"/>
    <mergeCell ref="B155:C155"/>
    <mergeCell ref="B156:C156"/>
    <mergeCell ref="B157:C157"/>
  </mergeCells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44FFE-557C-4D67-813B-B8C32BC1E09D}">
  <dimension ref="A1:S159"/>
  <sheetViews>
    <sheetView tabSelected="1" zoomScale="90" zoomScaleNormal="90" zoomScaleSheetLayoutView="100" workbookViewId="0">
      <pane xSplit="3" ySplit="7" topLeftCell="D8" activePane="bottomRight" state="frozen"/>
      <selection pane="topRight" activeCell="E4" sqref="E4:E7"/>
      <selection pane="bottomLeft" activeCell="E4" sqref="E4:E7"/>
      <selection pane="bottomRight" activeCell="D11" sqref="D11"/>
    </sheetView>
  </sheetViews>
  <sheetFormatPr defaultColWidth="9.1796875" defaultRowHeight="11.5" x14ac:dyDescent="0.3"/>
  <cols>
    <col min="1" max="1" width="4.7265625" style="110" customWidth="1"/>
    <col min="2" max="2" width="37" style="109" customWidth="1"/>
    <col min="3" max="3" width="20.7265625" style="168" customWidth="1"/>
    <col min="4" max="4" width="13.36328125" style="168" customWidth="1"/>
    <col min="5" max="10" width="13.81640625" style="158" customWidth="1"/>
    <col min="11" max="11" width="4.54296875" style="158" hidden="1" customWidth="1"/>
    <col min="12" max="12" width="13.7265625" style="158" customWidth="1"/>
    <col min="13" max="13" width="14.90625" style="169" customWidth="1"/>
    <col min="14" max="14" width="2.7265625" style="109" customWidth="1"/>
    <col min="15" max="15" width="10.54296875" style="109" customWidth="1"/>
    <col min="16" max="16" width="2.1796875" style="109" customWidth="1"/>
    <col min="17" max="18" width="10.7265625" style="109" customWidth="1"/>
    <col min="19" max="19" width="5.54296875" style="109" customWidth="1"/>
    <col min="20" max="16384" width="9.1796875" style="109"/>
  </cols>
  <sheetData>
    <row r="1" spans="1:18" ht="17.5" x14ac:dyDescent="0.35">
      <c r="A1" s="187" t="s">
        <v>52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</row>
    <row r="2" spans="1:18" ht="17.5" x14ac:dyDescent="0.35">
      <c r="A2" s="187" t="s">
        <v>53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18" ht="20.25" customHeight="1" x14ac:dyDescent="0.3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O3" s="208" t="s">
        <v>4</v>
      </c>
    </row>
    <row r="4" spans="1:18" ht="20.25" customHeight="1" x14ac:dyDescent="0.3">
      <c r="B4" s="110"/>
      <c r="C4" s="110"/>
      <c r="D4" s="189" t="s">
        <v>85</v>
      </c>
      <c r="E4" s="192" t="s">
        <v>54</v>
      </c>
      <c r="F4" s="210"/>
      <c r="G4" s="210"/>
      <c r="H4" s="210"/>
      <c r="I4" s="210"/>
      <c r="J4" s="210"/>
      <c r="K4" s="211"/>
      <c r="L4" s="212"/>
      <c r="M4" s="213"/>
      <c r="O4" s="208"/>
      <c r="Q4" s="110"/>
      <c r="R4" s="110"/>
    </row>
    <row r="5" spans="1:18" s="111" customFormat="1" ht="18" customHeight="1" x14ac:dyDescent="0.25">
      <c r="A5" s="177" t="s">
        <v>5</v>
      </c>
      <c r="B5" s="177" t="s">
        <v>6</v>
      </c>
      <c r="C5" s="180" t="s">
        <v>87</v>
      </c>
      <c r="D5" s="190"/>
      <c r="E5" s="14" t="s">
        <v>55</v>
      </c>
      <c r="F5" s="14" t="s">
        <v>56</v>
      </c>
      <c r="G5" s="14" t="s">
        <v>57</v>
      </c>
      <c r="H5" s="14" t="s">
        <v>58</v>
      </c>
      <c r="I5" s="14" t="s">
        <v>59</v>
      </c>
      <c r="J5" s="14" t="s">
        <v>60</v>
      </c>
      <c r="K5" s="14"/>
      <c r="L5" s="214" t="s">
        <v>61</v>
      </c>
      <c r="M5" s="216" t="s">
        <v>104</v>
      </c>
      <c r="O5" s="208"/>
      <c r="Q5" s="177" t="s">
        <v>7</v>
      </c>
      <c r="R5" s="177" t="s">
        <v>8</v>
      </c>
    </row>
    <row r="6" spans="1:18" ht="33" customHeight="1" x14ac:dyDescent="0.3">
      <c r="A6" s="178"/>
      <c r="B6" s="178"/>
      <c r="C6" s="178"/>
      <c r="D6" s="190"/>
      <c r="E6" s="112" t="s">
        <v>62</v>
      </c>
      <c r="F6" s="112" t="s">
        <v>63</v>
      </c>
      <c r="G6" s="112" t="s">
        <v>64</v>
      </c>
      <c r="H6" s="112" t="s">
        <v>65</v>
      </c>
      <c r="I6" s="112" t="s">
        <v>66</v>
      </c>
      <c r="J6" s="112" t="s">
        <v>67</v>
      </c>
      <c r="K6" s="113"/>
      <c r="L6" s="215"/>
      <c r="M6" s="217"/>
      <c r="O6" s="209"/>
      <c r="Q6" s="178"/>
      <c r="R6" s="178"/>
    </row>
    <row r="7" spans="1:18" ht="20.25" customHeight="1" x14ac:dyDescent="0.3">
      <c r="A7" s="179"/>
      <c r="B7" s="179"/>
      <c r="C7" s="179"/>
      <c r="D7" s="191"/>
      <c r="E7" s="17">
        <v>1920</v>
      </c>
      <c r="F7" s="17">
        <v>1920</v>
      </c>
      <c r="G7" s="17">
        <v>1920</v>
      </c>
      <c r="H7" s="17">
        <v>1920</v>
      </c>
      <c r="I7" s="17">
        <v>1920</v>
      </c>
      <c r="J7" s="17">
        <v>1920</v>
      </c>
      <c r="K7" s="17"/>
      <c r="L7" s="114">
        <f>SUM(E7:K7)</f>
        <v>11520</v>
      </c>
      <c r="M7" s="218"/>
      <c r="O7" s="16">
        <f>L7/72</f>
        <v>160</v>
      </c>
      <c r="Q7" s="179"/>
      <c r="R7" s="179"/>
    </row>
    <row r="8" spans="1:18" s="111" customFormat="1" ht="13.5" customHeight="1" x14ac:dyDescent="0.25">
      <c r="A8" s="115">
        <v>1</v>
      </c>
      <c r="B8" s="116" t="s">
        <v>9</v>
      </c>
      <c r="C8" s="117"/>
      <c r="D8" s="117"/>
      <c r="E8" s="118"/>
      <c r="F8" s="118"/>
      <c r="G8" s="118"/>
      <c r="H8" s="118"/>
      <c r="I8" s="118"/>
      <c r="J8" s="118"/>
      <c r="K8" s="118"/>
      <c r="L8" s="118"/>
      <c r="M8" s="39"/>
      <c r="Q8" s="117"/>
      <c r="R8" s="117"/>
    </row>
    <row r="9" spans="1:18" ht="12" x14ac:dyDescent="0.3">
      <c r="A9" s="119">
        <v>1.1000000000000001</v>
      </c>
      <c r="B9" s="79" t="s">
        <v>10</v>
      </c>
      <c r="C9" s="120" t="s">
        <v>11</v>
      </c>
      <c r="D9" s="43"/>
      <c r="E9" s="121">
        <f>12*21*1</f>
        <v>252</v>
      </c>
      <c r="F9" s="121">
        <f t="shared" ref="F9:J9" si="0">12*21*1</f>
        <v>252</v>
      </c>
      <c r="G9" s="121">
        <f t="shared" si="0"/>
        <v>252</v>
      </c>
      <c r="H9" s="121">
        <f t="shared" si="0"/>
        <v>252</v>
      </c>
      <c r="I9" s="121">
        <f t="shared" si="0"/>
        <v>252</v>
      </c>
      <c r="J9" s="121">
        <f t="shared" si="0"/>
        <v>252</v>
      </c>
      <c r="K9" s="122"/>
      <c r="L9" s="122">
        <f>SUM(E9:K9)</f>
        <v>1512</v>
      </c>
      <c r="M9" s="46">
        <f>D9*L9</f>
        <v>0</v>
      </c>
      <c r="Q9" s="123">
        <f>R9/$O$7</f>
        <v>0.13125000000000001</v>
      </c>
      <c r="R9" s="123">
        <f>L9/72</f>
        <v>21</v>
      </c>
    </row>
    <row r="10" spans="1:18" ht="12" x14ac:dyDescent="0.3">
      <c r="A10" s="119"/>
      <c r="B10" s="79"/>
      <c r="C10" s="120" t="s">
        <v>12</v>
      </c>
      <c r="D10" s="43"/>
      <c r="E10" s="121">
        <f>12*21*0.8</f>
        <v>201.60000000000002</v>
      </c>
      <c r="F10" s="121">
        <f t="shared" ref="F10:J10" si="1">12*21*0.8</f>
        <v>201.60000000000002</v>
      </c>
      <c r="G10" s="121">
        <f t="shared" si="1"/>
        <v>201.60000000000002</v>
      </c>
      <c r="H10" s="121">
        <f t="shared" si="1"/>
        <v>201.60000000000002</v>
      </c>
      <c r="I10" s="121">
        <f t="shared" si="1"/>
        <v>201.60000000000002</v>
      </c>
      <c r="J10" s="121">
        <f t="shared" si="1"/>
        <v>201.60000000000002</v>
      </c>
      <c r="K10" s="122"/>
      <c r="L10" s="122">
        <f t="shared" ref="L10:L13" si="2">SUM(E10:K10)</f>
        <v>1209.6000000000001</v>
      </c>
      <c r="M10" s="46">
        <f>D10*L10</f>
        <v>0</v>
      </c>
      <c r="Q10" s="123">
        <f t="shared" ref="Q10:Q13" si="3">R10/$O$7</f>
        <v>0.10500000000000001</v>
      </c>
      <c r="R10" s="123">
        <f t="shared" ref="R10:R26" si="4">L10/72</f>
        <v>16.8</v>
      </c>
    </row>
    <row r="11" spans="1:18" ht="12" x14ac:dyDescent="0.3">
      <c r="A11" s="119"/>
      <c r="B11" s="79"/>
      <c r="C11" s="120" t="s">
        <v>18</v>
      </c>
      <c r="D11" s="43"/>
      <c r="E11" s="121">
        <f>12*21*0.9</f>
        <v>226.8</v>
      </c>
      <c r="F11" s="121">
        <f t="shared" ref="F11:J11" si="5">12*21*0.9</f>
        <v>226.8</v>
      </c>
      <c r="G11" s="121">
        <f t="shared" si="5"/>
        <v>226.8</v>
      </c>
      <c r="H11" s="121">
        <f t="shared" si="5"/>
        <v>226.8</v>
      </c>
      <c r="I11" s="121">
        <f t="shared" si="5"/>
        <v>226.8</v>
      </c>
      <c r="J11" s="121">
        <f t="shared" si="5"/>
        <v>226.8</v>
      </c>
      <c r="K11" s="122"/>
      <c r="L11" s="122">
        <f t="shared" si="2"/>
        <v>1360.8</v>
      </c>
      <c r="M11" s="46">
        <f>D11*L11</f>
        <v>0</v>
      </c>
      <c r="Q11" s="123">
        <f t="shared" si="3"/>
        <v>0.11812499999999999</v>
      </c>
      <c r="R11" s="123">
        <f t="shared" si="4"/>
        <v>18.899999999999999</v>
      </c>
    </row>
    <row r="12" spans="1:18" ht="12" x14ac:dyDescent="0.3">
      <c r="A12" s="119"/>
      <c r="B12" s="79"/>
      <c r="C12" s="120" t="s">
        <v>35</v>
      </c>
      <c r="D12" s="43"/>
      <c r="E12" s="121">
        <f>12*21*0.7</f>
        <v>176.39999999999998</v>
      </c>
      <c r="F12" s="121">
        <f t="shared" ref="F12:J12" si="6">12*21*0.7</f>
        <v>176.39999999999998</v>
      </c>
      <c r="G12" s="121">
        <f t="shared" si="6"/>
        <v>176.39999999999998</v>
      </c>
      <c r="H12" s="121">
        <f t="shared" si="6"/>
        <v>176.39999999999998</v>
      </c>
      <c r="I12" s="121">
        <f t="shared" si="6"/>
        <v>176.39999999999998</v>
      </c>
      <c r="J12" s="121">
        <f t="shared" si="6"/>
        <v>176.39999999999998</v>
      </c>
      <c r="K12" s="122"/>
      <c r="L12" s="122">
        <f t="shared" si="2"/>
        <v>1058.3999999999999</v>
      </c>
      <c r="M12" s="46">
        <f>D12*L12</f>
        <v>0</v>
      </c>
      <c r="Q12" s="123">
        <f t="shared" si="3"/>
        <v>9.1874999999999984E-2</v>
      </c>
      <c r="R12" s="123">
        <f t="shared" si="4"/>
        <v>14.699999999999998</v>
      </c>
    </row>
    <row r="13" spans="1:18" ht="12" x14ac:dyDescent="0.3">
      <c r="A13" s="119"/>
      <c r="B13" s="79"/>
      <c r="C13" s="120"/>
      <c r="D13" s="43"/>
      <c r="E13" s="121"/>
      <c r="F13" s="121"/>
      <c r="G13" s="121"/>
      <c r="H13" s="121"/>
      <c r="I13" s="121"/>
      <c r="J13" s="121"/>
      <c r="K13" s="122"/>
      <c r="L13" s="122">
        <f t="shared" si="2"/>
        <v>0</v>
      </c>
      <c r="M13" s="46">
        <f>D13*L13</f>
        <v>0</v>
      </c>
      <c r="Q13" s="123">
        <f t="shared" si="3"/>
        <v>0</v>
      </c>
      <c r="R13" s="123">
        <f t="shared" si="4"/>
        <v>0</v>
      </c>
    </row>
    <row r="14" spans="1:18" s="128" customFormat="1" ht="12" thickBot="1" x14ac:dyDescent="0.3">
      <c r="A14" s="124"/>
      <c r="B14" s="125" t="s">
        <v>13</v>
      </c>
      <c r="C14" s="126"/>
      <c r="D14" s="51"/>
      <c r="E14" s="127">
        <f>SUM(E9:E13)</f>
        <v>856.80000000000007</v>
      </c>
      <c r="F14" s="127">
        <f t="shared" ref="F14:L14" si="7">SUM(F9:F13)</f>
        <v>856.80000000000007</v>
      </c>
      <c r="G14" s="127">
        <f t="shared" si="7"/>
        <v>856.80000000000007</v>
      </c>
      <c r="H14" s="127">
        <f t="shared" si="7"/>
        <v>856.80000000000007</v>
      </c>
      <c r="I14" s="127">
        <f t="shared" si="7"/>
        <v>856.80000000000007</v>
      </c>
      <c r="J14" s="127">
        <f t="shared" si="7"/>
        <v>856.80000000000007</v>
      </c>
      <c r="K14" s="127">
        <f t="shared" si="7"/>
        <v>0</v>
      </c>
      <c r="L14" s="127">
        <f t="shared" si="7"/>
        <v>5140.8</v>
      </c>
      <c r="M14" s="53">
        <f>SUM(M9:M13)</f>
        <v>0</v>
      </c>
      <c r="Q14" s="129">
        <f>SUM(Q9:Q13)</f>
        <v>0.44624999999999998</v>
      </c>
      <c r="R14" s="129">
        <f t="shared" si="4"/>
        <v>71.400000000000006</v>
      </c>
    </row>
    <row r="15" spans="1:18" ht="14.25" customHeight="1" x14ac:dyDescent="0.3">
      <c r="A15" s="130">
        <v>1.2</v>
      </c>
      <c r="B15" s="131" t="s">
        <v>14</v>
      </c>
      <c r="C15" s="120" t="s">
        <v>11</v>
      </c>
      <c r="D15" s="43"/>
      <c r="E15" s="121">
        <f>12*21*0.7</f>
        <v>176.39999999999998</v>
      </c>
      <c r="F15" s="121">
        <f t="shared" ref="F15:J15" si="8">12*21*0.7</f>
        <v>176.39999999999998</v>
      </c>
      <c r="G15" s="121">
        <f t="shared" si="8"/>
        <v>176.39999999999998</v>
      </c>
      <c r="H15" s="121">
        <f t="shared" si="8"/>
        <v>176.39999999999998</v>
      </c>
      <c r="I15" s="121">
        <f t="shared" si="8"/>
        <v>176.39999999999998</v>
      </c>
      <c r="J15" s="121">
        <f t="shared" si="8"/>
        <v>176.39999999999998</v>
      </c>
      <c r="K15" s="122"/>
      <c r="L15" s="122">
        <f>SUM(E15:K15)</f>
        <v>1058.3999999999999</v>
      </c>
      <c r="M15" s="46">
        <f>D15*L15</f>
        <v>0</v>
      </c>
      <c r="Q15" s="123">
        <f>R15/$O$7</f>
        <v>9.1874999999999984E-2</v>
      </c>
      <c r="R15" s="123">
        <f t="shared" si="4"/>
        <v>14.699999999999998</v>
      </c>
    </row>
    <row r="16" spans="1:18" ht="12.75" customHeight="1" x14ac:dyDescent="0.3">
      <c r="A16" s="119"/>
      <c r="B16" s="132"/>
      <c r="C16" s="120" t="s">
        <v>12</v>
      </c>
      <c r="D16" s="43"/>
      <c r="E16" s="121">
        <f t="shared" ref="E16:J17" si="9">12*21*0.5</f>
        <v>126</v>
      </c>
      <c r="F16" s="121">
        <f t="shared" si="9"/>
        <v>126</v>
      </c>
      <c r="G16" s="121">
        <f t="shared" si="9"/>
        <v>126</v>
      </c>
      <c r="H16" s="121">
        <f t="shared" si="9"/>
        <v>126</v>
      </c>
      <c r="I16" s="121">
        <f t="shared" si="9"/>
        <v>126</v>
      </c>
      <c r="J16" s="121">
        <f t="shared" si="9"/>
        <v>126</v>
      </c>
      <c r="K16" s="122"/>
      <c r="L16" s="122">
        <f t="shared" ref="L16:L19" si="10">SUM(E16:K16)</f>
        <v>756</v>
      </c>
      <c r="M16" s="46">
        <f>D16*L16</f>
        <v>0</v>
      </c>
      <c r="Q16" s="123">
        <f t="shared" ref="Q16:Q19" si="11">R16/$O$7</f>
        <v>6.5625000000000003E-2</v>
      </c>
      <c r="R16" s="123">
        <f t="shared" si="4"/>
        <v>10.5</v>
      </c>
    </row>
    <row r="17" spans="1:18" ht="12.75" customHeight="1" x14ac:dyDescent="0.3">
      <c r="A17" s="119"/>
      <c r="B17" s="132"/>
      <c r="C17" s="120" t="s">
        <v>18</v>
      </c>
      <c r="D17" s="43"/>
      <c r="E17" s="121">
        <f>12*21*0.5</f>
        <v>126</v>
      </c>
      <c r="F17" s="121">
        <f t="shared" si="9"/>
        <v>126</v>
      </c>
      <c r="G17" s="121">
        <f t="shared" si="9"/>
        <v>126</v>
      </c>
      <c r="H17" s="121">
        <f t="shared" si="9"/>
        <v>126</v>
      </c>
      <c r="I17" s="121">
        <f t="shared" si="9"/>
        <v>126</v>
      </c>
      <c r="J17" s="121">
        <f t="shared" si="9"/>
        <v>126</v>
      </c>
      <c r="K17" s="122"/>
      <c r="L17" s="122">
        <f t="shared" si="10"/>
        <v>756</v>
      </c>
      <c r="M17" s="46">
        <f>D17*L17</f>
        <v>0</v>
      </c>
      <c r="Q17" s="123">
        <f t="shared" si="11"/>
        <v>6.5625000000000003E-2</v>
      </c>
      <c r="R17" s="123">
        <f t="shared" si="4"/>
        <v>10.5</v>
      </c>
    </row>
    <row r="18" spans="1:18" ht="12.75" customHeight="1" x14ac:dyDescent="0.3">
      <c r="A18" s="119"/>
      <c r="B18" s="132"/>
      <c r="C18" s="120" t="s">
        <v>35</v>
      </c>
      <c r="D18" s="43"/>
      <c r="E18" s="121">
        <f>12*21*0.7</f>
        <v>176.39999999999998</v>
      </c>
      <c r="F18" s="121">
        <f t="shared" ref="F18:J18" si="12">12*21*0.7</f>
        <v>176.39999999999998</v>
      </c>
      <c r="G18" s="121">
        <f t="shared" si="12"/>
        <v>176.39999999999998</v>
      </c>
      <c r="H18" s="121">
        <f t="shared" si="12"/>
        <v>176.39999999999998</v>
      </c>
      <c r="I18" s="121">
        <f t="shared" si="12"/>
        <v>176.39999999999998</v>
      </c>
      <c r="J18" s="121">
        <f t="shared" si="12"/>
        <v>176.39999999999998</v>
      </c>
      <c r="K18" s="122"/>
      <c r="L18" s="122">
        <f t="shared" si="10"/>
        <v>1058.3999999999999</v>
      </c>
      <c r="M18" s="46">
        <f>D18*L18</f>
        <v>0</v>
      </c>
      <c r="Q18" s="123">
        <f t="shared" si="11"/>
        <v>9.1874999999999984E-2</v>
      </c>
      <c r="R18" s="123">
        <f t="shared" si="4"/>
        <v>14.699999999999998</v>
      </c>
    </row>
    <row r="19" spans="1:18" ht="12.75" customHeight="1" x14ac:dyDescent="0.3">
      <c r="A19" s="119"/>
      <c r="B19" s="132"/>
      <c r="C19" s="133"/>
      <c r="D19" s="43"/>
      <c r="E19" s="121"/>
      <c r="F19" s="121"/>
      <c r="G19" s="121"/>
      <c r="H19" s="121"/>
      <c r="I19" s="121"/>
      <c r="J19" s="121"/>
      <c r="K19" s="122"/>
      <c r="L19" s="122">
        <f t="shared" si="10"/>
        <v>0</v>
      </c>
      <c r="M19" s="46">
        <f>D19*L19</f>
        <v>0</v>
      </c>
      <c r="Q19" s="123">
        <f t="shared" si="11"/>
        <v>0</v>
      </c>
      <c r="R19" s="123">
        <f t="shared" si="4"/>
        <v>0</v>
      </c>
    </row>
    <row r="20" spans="1:18" ht="14.25" customHeight="1" thickBot="1" x14ac:dyDescent="0.35">
      <c r="A20" s="124"/>
      <c r="B20" s="125" t="s">
        <v>16</v>
      </c>
      <c r="C20" s="134"/>
      <c r="D20" s="63"/>
      <c r="E20" s="127">
        <f>SUM(E15:E19)</f>
        <v>604.79999999999995</v>
      </c>
      <c r="F20" s="127">
        <f t="shared" ref="F20:L20" si="13">SUM(F15:F19)</f>
        <v>604.79999999999995</v>
      </c>
      <c r="G20" s="127">
        <f t="shared" si="13"/>
        <v>604.79999999999995</v>
      </c>
      <c r="H20" s="127">
        <f t="shared" si="13"/>
        <v>604.79999999999995</v>
      </c>
      <c r="I20" s="127">
        <f t="shared" si="13"/>
        <v>604.79999999999995</v>
      </c>
      <c r="J20" s="127">
        <f t="shared" si="13"/>
        <v>604.79999999999995</v>
      </c>
      <c r="K20" s="127">
        <f t="shared" si="13"/>
        <v>0</v>
      </c>
      <c r="L20" s="127">
        <f t="shared" si="13"/>
        <v>3628.7999999999993</v>
      </c>
      <c r="M20" s="53">
        <f>SUM(M15:M19)</f>
        <v>0</v>
      </c>
      <c r="Q20" s="135">
        <f>SUM(Q15:Q19)</f>
        <v>0.31499999999999995</v>
      </c>
      <c r="R20" s="135">
        <f t="shared" si="4"/>
        <v>50.399999999999991</v>
      </c>
    </row>
    <row r="21" spans="1:18" ht="12" x14ac:dyDescent="0.3">
      <c r="A21" s="130">
        <v>1.3</v>
      </c>
      <c r="B21" s="131" t="s">
        <v>17</v>
      </c>
      <c r="C21" s="120" t="s">
        <v>11</v>
      </c>
      <c r="D21" s="43"/>
      <c r="E21" s="121">
        <f>12*21*0.8</f>
        <v>201.60000000000002</v>
      </c>
      <c r="F21" s="121">
        <f t="shared" ref="F21:J21" si="14">12*21*0.8</f>
        <v>201.60000000000002</v>
      </c>
      <c r="G21" s="121">
        <f t="shared" si="14"/>
        <v>201.60000000000002</v>
      </c>
      <c r="H21" s="121">
        <f t="shared" si="14"/>
        <v>201.60000000000002</v>
      </c>
      <c r="I21" s="121">
        <f t="shared" si="14"/>
        <v>201.60000000000002</v>
      </c>
      <c r="J21" s="121">
        <f t="shared" si="14"/>
        <v>201.60000000000002</v>
      </c>
      <c r="K21" s="122"/>
      <c r="L21" s="122">
        <f>SUM(E21:K21)</f>
        <v>1209.6000000000001</v>
      </c>
      <c r="M21" s="46">
        <f>D21*L21</f>
        <v>0</v>
      </c>
      <c r="Q21" s="123">
        <f>R21/$O$7</f>
        <v>0.10500000000000001</v>
      </c>
      <c r="R21" s="123">
        <f t="shared" si="4"/>
        <v>16.8</v>
      </c>
    </row>
    <row r="22" spans="1:18" ht="12" x14ac:dyDescent="0.3">
      <c r="A22" s="119"/>
      <c r="B22" s="132"/>
      <c r="C22" s="120" t="s">
        <v>18</v>
      </c>
      <c r="D22" s="43"/>
      <c r="E22" s="121">
        <f>12*21*0.7</f>
        <v>176.39999999999998</v>
      </c>
      <c r="F22" s="121">
        <f t="shared" ref="F22:J23" si="15">12*21*0.7</f>
        <v>176.39999999999998</v>
      </c>
      <c r="G22" s="121">
        <f t="shared" si="15"/>
        <v>176.39999999999998</v>
      </c>
      <c r="H22" s="121">
        <f t="shared" si="15"/>
        <v>176.39999999999998</v>
      </c>
      <c r="I22" s="121">
        <f t="shared" si="15"/>
        <v>176.39999999999998</v>
      </c>
      <c r="J22" s="121">
        <f t="shared" si="15"/>
        <v>176.39999999999998</v>
      </c>
      <c r="K22" s="122"/>
      <c r="L22" s="122">
        <f t="shared" ref="L22:L25" si="16">SUM(E22:K22)</f>
        <v>1058.3999999999999</v>
      </c>
      <c r="M22" s="46">
        <f>D22*L22</f>
        <v>0</v>
      </c>
      <c r="Q22" s="123">
        <f t="shared" ref="Q22:Q25" si="17">R22/$O$7</f>
        <v>9.1874999999999984E-2</v>
      </c>
      <c r="R22" s="123">
        <f t="shared" si="4"/>
        <v>14.699999999999998</v>
      </c>
    </row>
    <row r="23" spans="1:18" ht="12" x14ac:dyDescent="0.3">
      <c r="A23" s="119"/>
      <c r="B23" s="132"/>
      <c r="C23" s="120" t="s">
        <v>12</v>
      </c>
      <c r="D23" s="43"/>
      <c r="E23" s="121">
        <f>12*21*0.7</f>
        <v>176.39999999999998</v>
      </c>
      <c r="F23" s="121">
        <f t="shared" si="15"/>
        <v>176.39999999999998</v>
      </c>
      <c r="G23" s="121">
        <f t="shared" si="15"/>
        <v>176.39999999999998</v>
      </c>
      <c r="H23" s="121">
        <f t="shared" si="15"/>
        <v>176.39999999999998</v>
      </c>
      <c r="I23" s="121">
        <f t="shared" si="15"/>
        <v>176.39999999999998</v>
      </c>
      <c r="J23" s="121">
        <f t="shared" si="15"/>
        <v>176.39999999999998</v>
      </c>
      <c r="K23" s="122"/>
      <c r="L23" s="122">
        <f t="shared" si="16"/>
        <v>1058.3999999999999</v>
      </c>
      <c r="M23" s="46">
        <f>D23*L23</f>
        <v>0</v>
      </c>
      <c r="Q23" s="123">
        <f t="shared" si="17"/>
        <v>9.1874999999999984E-2</v>
      </c>
      <c r="R23" s="123">
        <f t="shared" si="4"/>
        <v>14.699999999999998</v>
      </c>
    </row>
    <row r="24" spans="1:18" ht="12" x14ac:dyDescent="0.3">
      <c r="A24" s="119"/>
      <c r="B24" s="132"/>
      <c r="C24" s="133"/>
      <c r="D24" s="43"/>
      <c r="E24" s="121"/>
      <c r="F24" s="121"/>
      <c r="G24" s="121"/>
      <c r="H24" s="121"/>
      <c r="I24" s="121"/>
      <c r="J24" s="121"/>
      <c r="K24" s="122"/>
      <c r="L24" s="122">
        <f t="shared" si="16"/>
        <v>0</v>
      </c>
      <c r="M24" s="46">
        <f>D24*L24</f>
        <v>0</v>
      </c>
      <c r="Q24" s="123">
        <f t="shared" si="17"/>
        <v>0</v>
      </c>
      <c r="R24" s="123">
        <f t="shared" si="4"/>
        <v>0</v>
      </c>
    </row>
    <row r="25" spans="1:18" ht="12" x14ac:dyDescent="0.3">
      <c r="A25" s="119"/>
      <c r="B25" s="132"/>
      <c r="C25" s="133"/>
      <c r="D25" s="43"/>
      <c r="E25" s="121"/>
      <c r="F25" s="121"/>
      <c r="G25" s="121"/>
      <c r="H25" s="121"/>
      <c r="I25" s="121"/>
      <c r="J25" s="121"/>
      <c r="K25" s="122"/>
      <c r="L25" s="122">
        <f t="shared" si="16"/>
        <v>0</v>
      </c>
      <c r="M25" s="46">
        <f>D25*L25</f>
        <v>0</v>
      </c>
      <c r="Q25" s="123">
        <f t="shared" si="17"/>
        <v>0</v>
      </c>
      <c r="R25" s="123">
        <f t="shared" si="4"/>
        <v>0</v>
      </c>
    </row>
    <row r="26" spans="1:18" ht="12.5" thickBot="1" x14ac:dyDescent="0.35">
      <c r="A26" s="124"/>
      <c r="B26" s="125" t="s">
        <v>19</v>
      </c>
      <c r="C26" s="134"/>
      <c r="D26" s="63"/>
      <c r="E26" s="127">
        <f>SUM(E21:E25)</f>
        <v>554.4</v>
      </c>
      <c r="F26" s="127">
        <f t="shared" ref="F26:L26" si="18">SUM(F21:F25)</f>
        <v>554.4</v>
      </c>
      <c r="G26" s="127">
        <f t="shared" si="18"/>
        <v>554.4</v>
      </c>
      <c r="H26" s="127">
        <f t="shared" si="18"/>
        <v>554.4</v>
      </c>
      <c r="I26" s="127">
        <f t="shared" si="18"/>
        <v>554.4</v>
      </c>
      <c r="J26" s="127">
        <f t="shared" si="18"/>
        <v>554.4</v>
      </c>
      <c r="K26" s="127">
        <f t="shared" si="18"/>
        <v>0</v>
      </c>
      <c r="L26" s="127">
        <f t="shared" si="18"/>
        <v>3326.3999999999996</v>
      </c>
      <c r="M26" s="53">
        <f>SUM(M21:M25)</f>
        <v>0</v>
      </c>
      <c r="Q26" s="135">
        <f>SUM(Q21:Q25)</f>
        <v>0.28874999999999995</v>
      </c>
      <c r="R26" s="135">
        <f t="shared" si="4"/>
        <v>46.199999999999996</v>
      </c>
    </row>
    <row r="27" spans="1:18" ht="10.15" customHeight="1" thickBot="1" x14ac:dyDescent="0.35">
      <c r="A27" s="136"/>
      <c r="B27" s="137"/>
      <c r="C27" s="120"/>
      <c r="D27" s="43"/>
      <c r="E27" s="121"/>
      <c r="F27" s="121"/>
      <c r="G27" s="121"/>
      <c r="H27" s="121"/>
      <c r="I27" s="121"/>
      <c r="J27" s="121"/>
      <c r="K27" s="121"/>
      <c r="L27" s="121"/>
      <c r="M27" s="86"/>
      <c r="Q27" s="138"/>
      <c r="R27" s="138"/>
    </row>
    <row r="28" spans="1:18" s="128" customFormat="1" ht="13" thickBot="1" x14ac:dyDescent="0.3">
      <c r="A28" s="139"/>
      <c r="B28" s="140" t="s">
        <v>20</v>
      </c>
      <c r="C28" s="141"/>
      <c r="D28" s="142"/>
      <c r="E28" s="142">
        <f>E14+E20+E26</f>
        <v>2016</v>
      </c>
      <c r="F28" s="142">
        <f t="shared" ref="F28:L28" si="19">F14+F20+F26</f>
        <v>2016</v>
      </c>
      <c r="G28" s="142">
        <f t="shared" si="19"/>
        <v>2016</v>
      </c>
      <c r="H28" s="142">
        <f t="shared" si="19"/>
        <v>2016</v>
      </c>
      <c r="I28" s="142">
        <f t="shared" si="19"/>
        <v>2016</v>
      </c>
      <c r="J28" s="142">
        <f t="shared" si="19"/>
        <v>2016</v>
      </c>
      <c r="K28" s="142">
        <f t="shared" si="19"/>
        <v>0</v>
      </c>
      <c r="L28" s="142">
        <f t="shared" si="19"/>
        <v>12095.999999999998</v>
      </c>
      <c r="M28" s="69">
        <f t="shared" ref="M28" si="20">SUM(M14,M20,M26)</f>
        <v>0</v>
      </c>
      <c r="Q28" s="142">
        <f>SUM(Q14,Q20,Q26)</f>
        <v>1.0499999999999998</v>
      </c>
      <c r="R28" s="142">
        <f>L28/72</f>
        <v>167.99999999999997</v>
      </c>
    </row>
    <row r="29" spans="1:18" ht="10.15" customHeight="1" x14ac:dyDescent="0.3">
      <c r="A29" s="143"/>
      <c r="B29" s="144"/>
      <c r="C29" s="133"/>
      <c r="D29" s="133"/>
      <c r="E29" s="145"/>
      <c r="F29" s="145"/>
      <c r="G29" s="145"/>
      <c r="H29" s="145"/>
      <c r="I29" s="145"/>
      <c r="J29" s="145"/>
      <c r="K29" s="145"/>
      <c r="L29" s="145"/>
      <c r="M29" s="73"/>
      <c r="Q29" s="133"/>
      <c r="R29" s="133"/>
    </row>
    <row r="30" spans="1:18" s="111" customFormat="1" ht="13.5" customHeight="1" x14ac:dyDescent="0.3">
      <c r="A30" s="146">
        <v>2</v>
      </c>
      <c r="B30" s="147" t="s">
        <v>21</v>
      </c>
      <c r="C30" s="148"/>
      <c r="D30" s="117"/>
      <c r="E30" s="149"/>
      <c r="F30" s="149"/>
      <c r="G30" s="149"/>
      <c r="H30" s="149"/>
      <c r="I30" s="149"/>
      <c r="J30" s="149"/>
      <c r="K30" s="149"/>
      <c r="L30" s="118"/>
      <c r="M30" s="78"/>
      <c r="N30" s="109"/>
      <c r="O30" s="109"/>
      <c r="P30" s="109"/>
      <c r="Q30" s="148"/>
      <c r="R30" s="148"/>
    </row>
    <row r="31" spans="1:18" ht="13.5" customHeight="1" x14ac:dyDescent="0.3">
      <c r="A31" s="119">
        <v>2.1</v>
      </c>
      <c r="B31" s="79" t="s">
        <v>22</v>
      </c>
      <c r="C31" s="120" t="s">
        <v>11</v>
      </c>
      <c r="D31" s="43"/>
      <c r="E31" s="121">
        <f>12*21*1</f>
        <v>252</v>
      </c>
      <c r="F31" s="121">
        <f t="shared" ref="F31:J31" si="21">12*21*1</f>
        <v>252</v>
      </c>
      <c r="G31" s="121">
        <f t="shared" si="21"/>
        <v>252</v>
      </c>
      <c r="H31" s="121">
        <f t="shared" si="21"/>
        <v>252</v>
      </c>
      <c r="I31" s="121">
        <f t="shared" si="21"/>
        <v>252</v>
      </c>
      <c r="J31" s="121">
        <f t="shared" si="21"/>
        <v>252</v>
      </c>
      <c r="K31" s="122"/>
      <c r="L31" s="122">
        <f>SUM(E31:K31)</f>
        <v>1512</v>
      </c>
      <c r="M31" s="46">
        <f t="shared" ref="M31:M35" si="22">D31*L31</f>
        <v>0</v>
      </c>
      <c r="Q31" s="123">
        <f>R31/$O$7</f>
        <v>0.13125000000000001</v>
      </c>
      <c r="R31" s="123">
        <f t="shared" ref="R31:R95" si="23">L31/72</f>
        <v>21</v>
      </c>
    </row>
    <row r="32" spans="1:18" ht="12" x14ac:dyDescent="0.3">
      <c r="A32" s="119"/>
      <c r="B32" s="79"/>
      <c r="C32" s="120" t="s">
        <v>18</v>
      </c>
      <c r="D32" s="43"/>
      <c r="E32" s="121">
        <f>12*21*0.7</f>
        <v>176.39999999999998</v>
      </c>
      <c r="F32" s="121">
        <f t="shared" ref="F32:J34" si="24">12*21*0.7</f>
        <v>176.39999999999998</v>
      </c>
      <c r="G32" s="121">
        <f t="shared" si="24"/>
        <v>176.39999999999998</v>
      </c>
      <c r="H32" s="121">
        <f t="shared" si="24"/>
        <v>176.39999999999998</v>
      </c>
      <c r="I32" s="121">
        <f t="shared" si="24"/>
        <v>176.39999999999998</v>
      </c>
      <c r="J32" s="121">
        <f t="shared" si="24"/>
        <v>176.39999999999998</v>
      </c>
      <c r="K32" s="122"/>
      <c r="L32" s="122">
        <f t="shared" ref="L32:L35" si="25">SUM(E32:K32)</f>
        <v>1058.3999999999999</v>
      </c>
      <c r="M32" s="46">
        <f t="shared" si="22"/>
        <v>0</v>
      </c>
      <c r="Q32" s="123">
        <f t="shared" ref="Q32:Q35" si="26">R32/$O$7</f>
        <v>9.1874999999999984E-2</v>
      </c>
      <c r="R32" s="123">
        <f t="shared" si="23"/>
        <v>14.699999999999998</v>
      </c>
    </row>
    <row r="33" spans="1:18" ht="12" x14ac:dyDescent="0.3">
      <c r="A33" s="119"/>
      <c r="B33" s="79"/>
      <c r="C33" s="120" t="s">
        <v>12</v>
      </c>
      <c r="D33" s="43"/>
      <c r="E33" s="121">
        <f>12*21*0.7</f>
        <v>176.39999999999998</v>
      </c>
      <c r="F33" s="121">
        <f t="shared" si="24"/>
        <v>176.39999999999998</v>
      </c>
      <c r="G33" s="121">
        <f t="shared" si="24"/>
        <v>176.39999999999998</v>
      </c>
      <c r="H33" s="121">
        <f t="shared" si="24"/>
        <v>176.39999999999998</v>
      </c>
      <c r="I33" s="121">
        <f t="shared" si="24"/>
        <v>176.39999999999998</v>
      </c>
      <c r="J33" s="121">
        <f t="shared" si="24"/>
        <v>176.39999999999998</v>
      </c>
      <c r="K33" s="122"/>
      <c r="L33" s="122">
        <f t="shared" si="25"/>
        <v>1058.3999999999999</v>
      </c>
      <c r="M33" s="46">
        <f t="shared" si="22"/>
        <v>0</v>
      </c>
      <c r="Q33" s="123">
        <f t="shared" si="26"/>
        <v>9.1874999999999984E-2</v>
      </c>
      <c r="R33" s="123">
        <f t="shared" si="23"/>
        <v>14.699999999999998</v>
      </c>
    </row>
    <row r="34" spans="1:18" ht="12" x14ac:dyDescent="0.3">
      <c r="A34" s="119"/>
      <c r="B34" s="79"/>
      <c r="C34" s="120" t="s">
        <v>88</v>
      </c>
      <c r="D34" s="43"/>
      <c r="E34" s="121">
        <f>12*21*0.7</f>
        <v>176.39999999999998</v>
      </c>
      <c r="F34" s="121">
        <f t="shared" si="24"/>
        <v>176.39999999999998</v>
      </c>
      <c r="G34" s="121">
        <f t="shared" si="24"/>
        <v>176.39999999999998</v>
      </c>
      <c r="H34" s="121">
        <f t="shared" si="24"/>
        <v>176.39999999999998</v>
      </c>
      <c r="I34" s="121">
        <f t="shared" si="24"/>
        <v>176.39999999999998</v>
      </c>
      <c r="J34" s="121">
        <f t="shared" si="24"/>
        <v>176.39999999999998</v>
      </c>
      <c r="K34" s="122"/>
      <c r="L34" s="122">
        <f t="shared" si="25"/>
        <v>1058.3999999999999</v>
      </c>
      <c r="M34" s="46">
        <f t="shared" si="22"/>
        <v>0</v>
      </c>
      <c r="Q34" s="123">
        <f t="shared" si="26"/>
        <v>9.1874999999999984E-2</v>
      </c>
      <c r="R34" s="123">
        <f t="shared" si="23"/>
        <v>14.699999999999998</v>
      </c>
    </row>
    <row r="35" spans="1:18" ht="12" x14ac:dyDescent="0.3">
      <c r="A35" s="119"/>
      <c r="B35" s="79"/>
      <c r="C35" s="120"/>
      <c r="D35" s="43"/>
      <c r="E35" s="121"/>
      <c r="F35" s="121"/>
      <c r="G35" s="121"/>
      <c r="H35" s="121"/>
      <c r="I35" s="121"/>
      <c r="J35" s="121"/>
      <c r="K35" s="122"/>
      <c r="L35" s="122">
        <f t="shared" si="25"/>
        <v>0</v>
      </c>
      <c r="M35" s="46">
        <f t="shared" si="22"/>
        <v>0</v>
      </c>
      <c r="N35" s="128"/>
      <c r="O35" s="128"/>
      <c r="P35" s="128"/>
      <c r="Q35" s="123">
        <f t="shared" si="26"/>
        <v>0</v>
      </c>
      <c r="R35" s="123">
        <f t="shared" si="23"/>
        <v>0</v>
      </c>
    </row>
    <row r="36" spans="1:18" s="128" customFormat="1" ht="12" thickBot="1" x14ac:dyDescent="0.3">
      <c r="A36" s="124"/>
      <c r="B36" s="125" t="s">
        <v>23</v>
      </c>
      <c r="C36" s="126"/>
      <c r="D36" s="51"/>
      <c r="E36" s="127">
        <f>SUM(E31:E35)</f>
        <v>781.19999999999993</v>
      </c>
      <c r="F36" s="127">
        <f t="shared" ref="F36:L36" si="27">SUM(F31:F35)</f>
        <v>781.19999999999993</v>
      </c>
      <c r="G36" s="127">
        <f t="shared" si="27"/>
        <v>781.19999999999993</v>
      </c>
      <c r="H36" s="127">
        <f t="shared" si="27"/>
        <v>781.19999999999993</v>
      </c>
      <c r="I36" s="127">
        <f t="shared" si="27"/>
        <v>781.19999999999993</v>
      </c>
      <c r="J36" s="127">
        <f t="shared" si="27"/>
        <v>781.19999999999993</v>
      </c>
      <c r="K36" s="127">
        <f t="shared" si="27"/>
        <v>0</v>
      </c>
      <c r="L36" s="127">
        <f t="shared" si="27"/>
        <v>4687.1999999999989</v>
      </c>
      <c r="M36" s="53">
        <f>SUM(M31:M35)</f>
        <v>0</v>
      </c>
      <c r="Q36" s="135">
        <f>SUM(Q31:Q35)</f>
        <v>0.40687499999999993</v>
      </c>
      <c r="R36" s="135">
        <f t="shared" si="23"/>
        <v>65.09999999999998</v>
      </c>
    </row>
    <row r="37" spans="1:18" ht="12" x14ac:dyDescent="0.3">
      <c r="A37" s="119">
        <v>2.2000000000000002</v>
      </c>
      <c r="B37" s="79" t="s">
        <v>24</v>
      </c>
      <c r="C37" s="120" t="s">
        <v>11</v>
      </c>
      <c r="D37" s="43"/>
      <c r="E37" s="121">
        <f>12*21*0.5</f>
        <v>126</v>
      </c>
      <c r="F37" s="121">
        <f t="shared" ref="F37:J37" si="28">12*21*0.5</f>
        <v>126</v>
      </c>
      <c r="G37" s="121">
        <f t="shared" si="28"/>
        <v>126</v>
      </c>
      <c r="H37" s="121">
        <f t="shared" si="28"/>
        <v>126</v>
      </c>
      <c r="I37" s="121">
        <f t="shared" si="28"/>
        <v>126</v>
      </c>
      <c r="J37" s="121">
        <f t="shared" si="28"/>
        <v>126</v>
      </c>
      <c r="K37" s="122"/>
      <c r="L37" s="122">
        <f>SUM(E37:K37)</f>
        <v>756</v>
      </c>
      <c r="M37" s="46">
        <f t="shared" ref="M37:M46" si="29">D37*L37</f>
        <v>0</v>
      </c>
      <c r="N37" s="128"/>
      <c r="O37" s="128"/>
      <c r="P37" s="128"/>
      <c r="Q37" s="123">
        <f>R37/$O$7</f>
        <v>6.5625000000000003E-2</v>
      </c>
      <c r="R37" s="123">
        <f t="shared" si="23"/>
        <v>10.5</v>
      </c>
    </row>
    <row r="38" spans="1:18" ht="12" x14ac:dyDescent="0.3">
      <c r="A38" s="119"/>
      <c r="B38" s="79"/>
      <c r="C38" s="120" t="s">
        <v>12</v>
      </c>
      <c r="D38" s="43"/>
      <c r="E38" s="121">
        <f>12*21*0.7</f>
        <v>176.39999999999998</v>
      </c>
      <c r="F38" s="121">
        <f t="shared" ref="F38:J40" si="30">12*21*0.7</f>
        <v>176.39999999999998</v>
      </c>
      <c r="G38" s="121">
        <f t="shared" si="30"/>
        <v>176.39999999999998</v>
      </c>
      <c r="H38" s="121">
        <f t="shared" si="30"/>
        <v>176.39999999999998</v>
      </c>
      <c r="I38" s="121">
        <f t="shared" si="30"/>
        <v>176.39999999999998</v>
      </c>
      <c r="J38" s="121">
        <f t="shared" si="30"/>
        <v>176.39999999999998</v>
      </c>
      <c r="K38" s="122"/>
      <c r="L38" s="122">
        <f t="shared" ref="L38:L46" si="31">SUM(E38:K38)</f>
        <v>1058.3999999999999</v>
      </c>
      <c r="M38" s="46">
        <f t="shared" si="29"/>
        <v>0</v>
      </c>
      <c r="N38" s="128"/>
      <c r="O38" s="128"/>
      <c r="P38" s="128"/>
      <c r="Q38" s="123">
        <f t="shared" ref="Q38:Q46" si="32">R38/$O$7</f>
        <v>9.1874999999999984E-2</v>
      </c>
      <c r="R38" s="123">
        <f t="shared" si="23"/>
        <v>14.699999999999998</v>
      </c>
    </row>
    <row r="39" spans="1:18" ht="12" x14ac:dyDescent="0.3">
      <c r="A39" s="119"/>
      <c r="B39" s="79"/>
      <c r="C39" s="120" t="s">
        <v>18</v>
      </c>
      <c r="D39" s="43"/>
      <c r="E39" s="121">
        <f>12*21*0.7</f>
        <v>176.39999999999998</v>
      </c>
      <c r="F39" s="121">
        <f t="shared" si="30"/>
        <v>176.39999999999998</v>
      </c>
      <c r="G39" s="121">
        <f t="shared" si="30"/>
        <v>176.39999999999998</v>
      </c>
      <c r="H39" s="121">
        <f t="shared" si="30"/>
        <v>176.39999999999998</v>
      </c>
      <c r="I39" s="121">
        <f t="shared" si="30"/>
        <v>176.39999999999998</v>
      </c>
      <c r="J39" s="121">
        <f t="shared" si="30"/>
        <v>176.39999999999998</v>
      </c>
      <c r="K39" s="122"/>
      <c r="L39" s="122">
        <f t="shared" si="31"/>
        <v>1058.3999999999999</v>
      </c>
      <c r="M39" s="46">
        <f t="shared" si="29"/>
        <v>0</v>
      </c>
      <c r="N39" s="128"/>
      <c r="O39" s="128"/>
      <c r="P39" s="128"/>
      <c r="Q39" s="123">
        <f t="shared" si="32"/>
        <v>9.1874999999999984E-2</v>
      </c>
      <c r="R39" s="123">
        <f t="shared" si="23"/>
        <v>14.699999999999998</v>
      </c>
    </row>
    <row r="40" spans="1:18" ht="12" x14ac:dyDescent="0.3">
      <c r="A40" s="119"/>
      <c r="B40" s="79"/>
      <c r="C40" s="120" t="s">
        <v>35</v>
      </c>
      <c r="D40" s="43"/>
      <c r="E40" s="121">
        <f>12*21*0.7</f>
        <v>176.39999999999998</v>
      </c>
      <c r="F40" s="121">
        <f t="shared" si="30"/>
        <v>176.39999999999998</v>
      </c>
      <c r="G40" s="121">
        <f t="shared" si="30"/>
        <v>176.39999999999998</v>
      </c>
      <c r="H40" s="121">
        <f t="shared" si="30"/>
        <v>176.39999999999998</v>
      </c>
      <c r="I40" s="121">
        <f t="shared" si="30"/>
        <v>176.39999999999998</v>
      </c>
      <c r="J40" s="121">
        <f t="shared" si="30"/>
        <v>176.39999999999998</v>
      </c>
      <c r="K40" s="122"/>
      <c r="L40" s="122">
        <f t="shared" si="31"/>
        <v>1058.3999999999999</v>
      </c>
      <c r="M40" s="46">
        <f t="shared" si="29"/>
        <v>0</v>
      </c>
      <c r="N40" s="128"/>
      <c r="O40" s="128"/>
      <c r="P40" s="128"/>
      <c r="Q40" s="123">
        <f t="shared" si="32"/>
        <v>9.1874999999999984E-2</v>
      </c>
      <c r="R40" s="123">
        <f t="shared" si="23"/>
        <v>14.699999999999998</v>
      </c>
    </row>
    <row r="41" spans="1:18" ht="12" x14ac:dyDescent="0.3">
      <c r="A41" s="119"/>
      <c r="B41" s="79"/>
      <c r="C41" s="120" t="s">
        <v>89</v>
      </c>
      <c r="D41" s="43"/>
      <c r="E41" s="121">
        <f t="shared" ref="E41:J46" si="33">12*21*0.7</f>
        <v>176.39999999999998</v>
      </c>
      <c r="F41" s="121">
        <f t="shared" si="33"/>
        <v>176.39999999999998</v>
      </c>
      <c r="G41" s="121">
        <f t="shared" si="33"/>
        <v>176.39999999999998</v>
      </c>
      <c r="H41" s="121">
        <f t="shared" si="33"/>
        <v>176.39999999999998</v>
      </c>
      <c r="I41" s="121">
        <f t="shared" si="33"/>
        <v>176.39999999999998</v>
      </c>
      <c r="J41" s="121">
        <f t="shared" si="33"/>
        <v>176.39999999999998</v>
      </c>
      <c r="K41" s="122"/>
      <c r="L41" s="122">
        <f t="shared" si="31"/>
        <v>1058.3999999999999</v>
      </c>
      <c r="M41" s="46">
        <f t="shared" si="29"/>
        <v>0</v>
      </c>
      <c r="N41" s="150"/>
      <c r="O41" s="128"/>
      <c r="P41" s="128"/>
      <c r="Q41" s="123">
        <f t="shared" si="32"/>
        <v>9.1874999999999984E-2</v>
      </c>
      <c r="R41" s="123">
        <f t="shared" si="23"/>
        <v>14.699999999999998</v>
      </c>
    </row>
    <row r="42" spans="1:18" ht="12" x14ac:dyDescent="0.3">
      <c r="A42" s="119"/>
      <c r="B42" s="79"/>
      <c r="C42" s="120" t="s">
        <v>90</v>
      </c>
      <c r="D42" s="43"/>
      <c r="E42" s="121">
        <f t="shared" si="33"/>
        <v>176.39999999999998</v>
      </c>
      <c r="F42" s="121">
        <f t="shared" si="33"/>
        <v>176.39999999999998</v>
      </c>
      <c r="G42" s="121">
        <f t="shared" si="33"/>
        <v>176.39999999999998</v>
      </c>
      <c r="H42" s="121">
        <f t="shared" si="33"/>
        <v>176.39999999999998</v>
      </c>
      <c r="I42" s="121">
        <f t="shared" si="33"/>
        <v>176.39999999999998</v>
      </c>
      <c r="J42" s="121">
        <f t="shared" si="33"/>
        <v>176.39999999999998</v>
      </c>
      <c r="K42" s="122"/>
      <c r="L42" s="122">
        <f t="shared" si="31"/>
        <v>1058.3999999999999</v>
      </c>
      <c r="M42" s="46">
        <f t="shared" si="29"/>
        <v>0</v>
      </c>
      <c r="N42" s="128"/>
      <c r="O42" s="128"/>
      <c r="P42" s="128"/>
      <c r="Q42" s="123">
        <f t="shared" si="32"/>
        <v>9.1874999999999984E-2</v>
      </c>
      <c r="R42" s="123">
        <f t="shared" si="23"/>
        <v>14.699999999999998</v>
      </c>
    </row>
    <row r="43" spans="1:18" ht="12" x14ac:dyDescent="0.3">
      <c r="A43" s="119"/>
      <c r="B43" s="79"/>
      <c r="C43" s="120" t="s">
        <v>91</v>
      </c>
      <c r="D43" s="43"/>
      <c r="E43" s="121">
        <f t="shared" si="33"/>
        <v>176.39999999999998</v>
      </c>
      <c r="F43" s="121">
        <f t="shared" si="33"/>
        <v>176.39999999999998</v>
      </c>
      <c r="G43" s="121">
        <f t="shared" si="33"/>
        <v>176.39999999999998</v>
      </c>
      <c r="H43" s="121">
        <f t="shared" si="33"/>
        <v>176.39999999999998</v>
      </c>
      <c r="I43" s="121">
        <f t="shared" si="33"/>
        <v>176.39999999999998</v>
      </c>
      <c r="J43" s="121">
        <f t="shared" si="33"/>
        <v>176.39999999999998</v>
      </c>
      <c r="K43" s="122"/>
      <c r="L43" s="122">
        <f t="shared" si="31"/>
        <v>1058.3999999999999</v>
      </c>
      <c r="M43" s="46">
        <f t="shared" si="29"/>
        <v>0</v>
      </c>
      <c r="N43" s="128"/>
      <c r="O43" s="128"/>
      <c r="P43" s="128"/>
      <c r="Q43" s="123">
        <f t="shared" si="32"/>
        <v>9.1874999999999984E-2</v>
      </c>
      <c r="R43" s="123">
        <f t="shared" si="23"/>
        <v>14.699999999999998</v>
      </c>
    </row>
    <row r="44" spans="1:18" ht="12" x14ac:dyDescent="0.3">
      <c r="A44" s="119"/>
      <c r="B44" s="79"/>
      <c r="C44" s="120" t="s">
        <v>92</v>
      </c>
      <c r="D44" s="43"/>
      <c r="E44" s="121">
        <f t="shared" si="33"/>
        <v>176.39999999999998</v>
      </c>
      <c r="F44" s="121">
        <f t="shared" si="33"/>
        <v>176.39999999999998</v>
      </c>
      <c r="G44" s="121">
        <f t="shared" si="33"/>
        <v>176.39999999999998</v>
      </c>
      <c r="H44" s="121">
        <f t="shared" si="33"/>
        <v>176.39999999999998</v>
      </c>
      <c r="I44" s="121">
        <f t="shared" si="33"/>
        <v>176.39999999999998</v>
      </c>
      <c r="J44" s="121">
        <f t="shared" si="33"/>
        <v>176.39999999999998</v>
      </c>
      <c r="K44" s="122"/>
      <c r="L44" s="122">
        <f t="shared" si="31"/>
        <v>1058.3999999999999</v>
      </c>
      <c r="M44" s="46">
        <f t="shared" si="29"/>
        <v>0</v>
      </c>
      <c r="N44" s="128"/>
      <c r="O44" s="128"/>
      <c r="P44" s="128"/>
      <c r="Q44" s="123">
        <f t="shared" si="32"/>
        <v>9.1874999999999984E-2</v>
      </c>
      <c r="R44" s="123">
        <f t="shared" si="23"/>
        <v>14.699999999999998</v>
      </c>
    </row>
    <row r="45" spans="1:18" ht="12" x14ac:dyDescent="0.3">
      <c r="A45" s="119"/>
      <c r="B45" s="79"/>
      <c r="C45" s="120" t="s">
        <v>93</v>
      </c>
      <c r="D45" s="43"/>
      <c r="E45" s="121">
        <f t="shared" si="33"/>
        <v>176.39999999999998</v>
      </c>
      <c r="F45" s="121">
        <f t="shared" si="33"/>
        <v>176.39999999999998</v>
      </c>
      <c r="G45" s="121">
        <f t="shared" si="33"/>
        <v>176.39999999999998</v>
      </c>
      <c r="H45" s="121">
        <f t="shared" si="33"/>
        <v>176.39999999999998</v>
      </c>
      <c r="I45" s="121">
        <f t="shared" si="33"/>
        <v>176.39999999999998</v>
      </c>
      <c r="J45" s="121">
        <f t="shared" si="33"/>
        <v>176.39999999999998</v>
      </c>
      <c r="K45" s="122"/>
      <c r="L45" s="122">
        <f t="shared" ref="L45" si="34">SUM(E45:K45)</f>
        <v>1058.3999999999999</v>
      </c>
      <c r="M45" s="46">
        <f t="shared" si="29"/>
        <v>0</v>
      </c>
      <c r="N45" s="150"/>
      <c r="O45" s="128"/>
      <c r="P45" s="128"/>
      <c r="Q45" s="123">
        <f t="shared" si="32"/>
        <v>9.1874999999999984E-2</v>
      </c>
      <c r="R45" s="123">
        <f t="shared" si="23"/>
        <v>14.699999999999998</v>
      </c>
    </row>
    <row r="46" spans="1:18" ht="12" x14ac:dyDescent="0.3">
      <c r="A46" s="119"/>
      <c r="B46" s="79"/>
      <c r="C46" s="120" t="s">
        <v>105</v>
      </c>
      <c r="D46" s="43"/>
      <c r="E46" s="121">
        <f t="shared" si="33"/>
        <v>176.39999999999998</v>
      </c>
      <c r="F46" s="121">
        <f t="shared" si="33"/>
        <v>176.39999999999998</v>
      </c>
      <c r="G46" s="121">
        <f t="shared" si="33"/>
        <v>176.39999999999998</v>
      </c>
      <c r="H46" s="121">
        <f t="shared" si="33"/>
        <v>176.39999999999998</v>
      </c>
      <c r="I46" s="121">
        <f t="shared" si="33"/>
        <v>176.39999999999998</v>
      </c>
      <c r="J46" s="121">
        <f t="shared" si="33"/>
        <v>176.39999999999998</v>
      </c>
      <c r="K46" s="122"/>
      <c r="L46" s="122">
        <f t="shared" si="31"/>
        <v>1058.3999999999999</v>
      </c>
      <c r="M46" s="46">
        <f t="shared" si="29"/>
        <v>0</v>
      </c>
      <c r="N46" s="150"/>
      <c r="O46" s="128"/>
      <c r="P46" s="128"/>
      <c r="Q46" s="123">
        <f t="shared" si="32"/>
        <v>9.1874999999999984E-2</v>
      </c>
      <c r="R46" s="123">
        <f t="shared" si="23"/>
        <v>14.699999999999998</v>
      </c>
    </row>
    <row r="47" spans="1:18" s="128" customFormat="1" ht="12.5" thickBot="1" x14ac:dyDescent="0.35">
      <c r="A47" s="124"/>
      <c r="B47" s="125" t="s">
        <v>25</v>
      </c>
      <c r="C47" s="126"/>
      <c r="D47" s="51"/>
      <c r="E47" s="127">
        <f>SUM(E37:E46)</f>
        <v>1713.6</v>
      </c>
      <c r="F47" s="127">
        <f t="shared" ref="F47:L47" si="35">SUM(F37:F46)</f>
        <v>1713.6</v>
      </c>
      <c r="G47" s="127">
        <f t="shared" si="35"/>
        <v>1713.6</v>
      </c>
      <c r="H47" s="127">
        <f t="shared" si="35"/>
        <v>1713.6</v>
      </c>
      <c r="I47" s="127">
        <f t="shared" si="35"/>
        <v>1713.6</v>
      </c>
      <c r="J47" s="127">
        <f t="shared" si="35"/>
        <v>1713.6</v>
      </c>
      <c r="K47" s="127">
        <f t="shared" si="35"/>
        <v>0</v>
      </c>
      <c r="L47" s="127">
        <f t="shared" si="35"/>
        <v>10281.599999999999</v>
      </c>
      <c r="M47" s="53">
        <f>SUM(M37:M46)</f>
        <v>0</v>
      </c>
      <c r="N47" s="109"/>
      <c r="O47" s="109"/>
      <c r="P47" s="109"/>
      <c r="Q47" s="135">
        <f>SUM(Q37:Q46)</f>
        <v>0.89249999999999963</v>
      </c>
      <c r="R47" s="135">
        <f t="shared" si="23"/>
        <v>142.79999999999998</v>
      </c>
    </row>
    <row r="48" spans="1:18" ht="12" x14ac:dyDescent="0.3">
      <c r="A48" s="119">
        <v>2.2999999999999998</v>
      </c>
      <c r="B48" s="79" t="s">
        <v>26</v>
      </c>
      <c r="C48" s="120" t="s">
        <v>11</v>
      </c>
      <c r="D48" s="43"/>
      <c r="E48" s="121">
        <f>12*21*0.5</f>
        <v>126</v>
      </c>
      <c r="F48" s="121">
        <f t="shared" ref="F48:J48" si="36">12*21*0.5</f>
        <v>126</v>
      </c>
      <c r="G48" s="121">
        <f t="shared" si="36"/>
        <v>126</v>
      </c>
      <c r="H48" s="121">
        <f t="shared" si="36"/>
        <v>126</v>
      </c>
      <c r="I48" s="121">
        <f t="shared" si="36"/>
        <v>126</v>
      </c>
      <c r="J48" s="121">
        <f t="shared" si="36"/>
        <v>126</v>
      </c>
      <c r="K48" s="122"/>
      <c r="L48" s="122">
        <f>SUM(E48:K48)</f>
        <v>756</v>
      </c>
      <c r="M48" s="46">
        <f t="shared" ref="M48:M56" si="37">D48*L48</f>
        <v>0</v>
      </c>
      <c r="Q48" s="123">
        <f>R48/$O$7</f>
        <v>6.5625000000000003E-2</v>
      </c>
      <c r="R48" s="123">
        <f t="shared" si="23"/>
        <v>10.5</v>
      </c>
    </row>
    <row r="49" spans="1:19" ht="12" x14ac:dyDescent="0.3">
      <c r="A49" s="119"/>
      <c r="B49" s="79"/>
      <c r="C49" s="120" t="s">
        <v>12</v>
      </c>
      <c r="D49" s="43"/>
      <c r="E49" s="121">
        <f>12*21*0.7</f>
        <v>176.39999999999998</v>
      </c>
      <c r="F49" s="121">
        <f t="shared" ref="F49:J56" si="38">12*21*0.7</f>
        <v>176.39999999999998</v>
      </c>
      <c r="G49" s="121">
        <f t="shared" si="38"/>
        <v>176.39999999999998</v>
      </c>
      <c r="H49" s="121">
        <f t="shared" si="38"/>
        <v>176.39999999999998</v>
      </c>
      <c r="I49" s="121">
        <f t="shared" si="38"/>
        <v>176.39999999999998</v>
      </c>
      <c r="J49" s="121">
        <f t="shared" si="38"/>
        <v>176.39999999999998</v>
      </c>
      <c r="K49" s="122"/>
      <c r="L49" s="122">
        <f t="shared" ref="L49:L56" si="39">SUM(E49:K49)</f>
        <v>1058.3999999999999</v>
      </c>
      <c r="M49" s="46">
        <f t="shared" si="37"/>
        <v>0</v>
      </c>
      <c r="Q49" s="123">
        <f t="shared" ref="Q49:Q56" si="40">R49/$O$7</f>
        <v>9.1874999999999984E-2</v>
      </c>
      <c r="R49" s="123">
        <f t="shared" si="23"/>
        <v>14.699999999999998</v>
      </c>
    </row>
    <row r="50" spans="1:19" ht="12" x14ac:dyDescent="0.3">
      <c r="A50" s="119"/>
      <c r="B50" s="79"/>
      <c r="C50" s="120" t="s">
        <v>18</v>
      </c>
      <c r="D50" s="43"/>
      <c r="E50" s="121">
        <f t="shared" ref="E50:E56" si="41">12*21*0.7</f>
        <v>176.39999999999998</v>
      </c>
      <c r="F50" s="121">
        <f t="shared" si="38"/>
        <v>176.39999999999998</v>
      </c>
      <c r="G50" s="121">
        <f t="shared" si="38"/>
        <v>176.39999999999998</v>
      </c>
      <c r="H50" s="121">
        <f t="shared" si="38"/>
        <v>176.39999999999998</v>
      </c>
      <c r="I50" s="121">
        <f t="shared" si="38"/>
        <v>176.39999999999998</v>
      </c>
      <c r="J50" s="121">
        <f t="shared" si="38"/>
        <v>176.39999999999998</v>
      </c>
      <c r="K50" s="122"/>
      <c r="L50" s="122">
        <f t="shared" si="39"/>
        <v>1058.3999999999999</v>
      </c>
      <c r="M50" s="46">
        <f t="shared" si="37"/>
        <v>0</v>
      </c>
      <c r="N50" s="128"/>
      <c r="O50" s="128"/>
      <c r="P50" s="128"/>
      <c r="Q50" s="123">
        <f t="shared" si="40"/>
        <v>9.1874999999999984E-2</v>
      </c>
      <c r="R50" s="123">
        <f t="shared" si="23"/>
        <v>14.699999999999998</v>
      </c>
    </row>
    <row r="51" spans="1:19" ht="12" x14ac:dyDescent="0.3">
      <c r="A51" s="119"/>
      <c r="B51" s="79"/>
      <c r="C51" s="120" t="s">
        <v>35</v>
      </c>
      <c r="D51" s="43"/>
      <c r="E51" s="121">
        <f t="shared" si="41"/>
        <v>176.39999999999998</v>
      </c>
      <c r="F51" s="121">
        <f t="shared" si="38"/>
        <v>176.39999999999998</v>
      </c>
      <c r="G51" s="121">
        <f t="shared" si="38"/>
        <v>176.39999999999998</v>
      </c>
      <c r="H51" s="121">
        <f t="shared" si="38"/>
        <v>176.39999999999998</v>
      </c>
      <c r="I51" s="121">
        <f t="shared" si="38"/>
        <v>176.39999999999998</v>
      </c>
      <c r="J51" s="121">
        <f t="shared" si="38"/>
        <v>176.39999999999998</v>
      </c>
      <c r="K51" s="122"/>
      <c r="L51" s="122">
        <f t="shared" si="39"/>
        <v>1058.3999999999999</v>
      </c>
      <c r="M51" s="46">
        <f t="shared" si="37"/>
        <v>0</v>
      </c>
      <c r="N51" s="128"/>
      <c r="O51" s="128"/>
      <c r="P51" s="128"/>
      <c r="Q51" s="123">
        <f t="shared" si="40"/>
        <v>9.1874999999999984E-2</v>
      </c>
      <c r="R51" s="123">
        <f t="shared" si="23"/>
        <v>14.699999999999998</v>
      </c>
    </row>
    <row r="52" spans="1:19" ht="12" x14ac:dyDescent="0.3">
      <c r="A52" s="119"/>
      <c r="B52" s="79"/>
      <c r="C52" s="120" t="s">
        <v>89</v>
      </c>
      <c r="D52" s="43"/>
      <c r="E52" s="121">
        <f t="shared" si="41"/>
        <v>176.39999999999998</v>
      </c>
      <c r="F52" s="121">
        <f t="shared" si="38"/>
        <v>176.39999999999998</v>
      </c>
      <c r="G52" s="121">
        <f t="shared" si="38"/>
        <v>176.39999999999998</v>
      </c>
      <c r="H52" s="121">
        <f t="shared" si="38"/>
        <v>176.39999999999998</v>
      </c>
      <c r="I52" s="121">
        <f t="shared" si="38"/>
        <v>176.39999999999998</v>
      </c>
      <c r="J52" s="121">
        <f t="shared" si="38"/>
        <v>176.39999999999998</v>
      </c>
      <c r="K52" s="122"/>
      <c r="L52" s="122">
        <f t="shared" si="39"/>
        <v>1058.3999999999999</v>
      </c>
      <c r="M52" s="46">
        <f t="shared" si="37"/>
        <v>0</v>
      </c>
      <c r="N52" s="128"/>
      <c r="O52" s="128"/>
      <c r="P52" s="128"/>
      <c r="Q52" s="123">
        <f t="shared" si="40"/>
        <v>9.1874999999999984E-2</v>
      </c>
      <c r="R52" s="123">
        <f t="shared" si="23"/>
        <v>14.699999999999998</v>
      </c>
    </row>
    <row r="53" spans="1:19" ht="12" x14ac:dyDescent="0.3">
      <c r="A53" s="119"/>
      <c r="B53" s="79"/>
      <c r="C53" s="120" t="s">
        <v>90</v>
      </c>
      <c r="D53" s="43"/>
      <c r="E53" s="121">
        <f t="shared" si="41"/>
        <v>176.39999999999998</v>
      </c>
      <c r="F53" s="121">
        <f t="shared" si="38"/>
        <v>176.39999999999998</v>
      </c>
      <c r="G53" s="121">
        <f t="shared" si="38"/>
        <v>176.39999999999998</v>
      </c>
      <c r="H53" s="121">
        <f t="shared" si="38"/>
        <v>176.39999999999998</v>
      </c>
      <c r="I53" s="121">
        <f t="shared" si="38"/>
        <v>176.39999999999998</v>
      </c>
      <c r="J53" s="121">
        <f t="shared" si="38"/>
        <v>176.39999999999998</v>
      </c>
      <c r="K53" s="122"/>
      <c r="L53" s="122">
        <f t="shared" si="39"/>
        <v>1058.3999999999999</v>
      </c>
      <c r="M53" s="46">
        <f t="shared" si="37"/>
        <v>0</v>
      </c>
      <c r="Q53" s="123">
        <f t="shared" si="40"/>
        <v>9.1874999999999984E-2</v>
      </c>
      <c r="R53" s="123">
        <f t="shared" si="23"/>
        <v>14.699999999999998</v>
      </c>
    </row>
    <row r="54" spans="1:19" ht="12" x14ac:dyDescent="0.3">
      <c r="A54" s="119"/>
      <c r="B54" s="79"/>
      <c r="C54" s="120" t="s">
        <v>91</v>
      </c>
      <c r="D54" s="43"/>
      <c r="E54" s="121">
        <f t="shared" si="41"/>
        <v>176.39999999999998</v>
      </c>
      <c r="F54" s="121">
        <f t="shared" si="38"/>
        <v>176.39999999999998</v>
      </c>
      <c r="G54" s="121">
        <f t="shared" si="38"/>
        <v>176.39999999999998</v>
      </c>
      <c r="H54" s="121">
        <f t="shared" si="38"/>
        <v>176.39999999999998</v>
      </c>
      <c r="I54" s="121">
        <f t="shared" si="38"/>
        <v>176.39999999999998</v>
      </c>
      <c r="J54" s="121">
        <f t="shared" si="38"/>
        <v>176.39999999999998</v>
      </c>
      <c r="K54" s="122"/>
      <c r="L54" s="122">
        <f t="shared" si="39"/>
        <v>1058.3999999999999</v>
      </c>
      <c r="M54" s="46">
        <f t="shared" si="37"/>
        <v>0</v>
      </c>
      <c r="N54" s="128"/>
      <c r="O54" s="128"/>
      <c r="P54" s="128"/>
      <c r="Q54" s="123">
        <f t="shared" si="40"/>
        <v>9.1874999999999984E-2</v>
      </c>
      <c r="R54" s="123">
        <f t="shared" si="23"/>
        <v>14.699999999999998</v>
      </c>
    </row>
    <row r="55" spans="1:19" ht="12" x14ac:dyDescent="0.3">
      <c r="A55" s="119"/>
      <c r="B55" s="79"/>
      <c r="C55" s="120" t="s">
        <v>92</v>
      </c>
      <c r="D55" s="43"/>
      <c r="E55" s="121">
        <f t="shared" si="41"/>
        <v>176.39999999999998</v>
      </c>
      <c r="F55" s="121">
        <f t="shared" si="38"/>
        <v>176.39999999999998</v>
      </c>
      <c r="G55" s="121">
        <f t="shared" si="38"/>
        <v>176.39999999999998</v>
      </c>
      <c r="H55" s="121">
        <f t="shared" si="38"/>
        <v>176.39999999999998</v>
      </c>
      <c r="I55" s="121">
        <f t="shared" si="38"/>
        <v>176.39999999999998</v>
      </c>
      <c r="J55" s="121">
        <f t="shared" si="38"/>
        <v>176.39999999999998</v>
      </c>
      <c r="K55" s="122"/>
      <c r="L55" s="122">
        <f t="shared" si="39"/>
        <v>1058.3999999999999</v>
      </c>
      <c r="M55" s="46">
        <f t="shared" si="37"/>
        <v>0</v>
      </c>
      <c r="N55" s="128"/>
      <c r="O55" s="128"/>
      <c r="P55" s="128"/>
      <c r="Q55" s="123">
        <f t="shared" si="40"/>
        <v>9.1874999999999984E-2</v>
      </c>
      <c r="R55" s="123">
        <f t="shared" si="23"/>
        <v>14.699999999999998</v>
      </c>
    </row>
    <row r="56" spans="1:19" ht="12" x14ac:dyDescent="0.3">
      <c r="A56" s="119"/>
      <c r="B56" s="79"/>
      <c r="C56" s="120" t="s">
        <v>93</v>
      </c>
      <c r="D56" s="43"/>
      <c r="E56" s="121">
        <f t="shared" si="41"/>
        <v>176.39999999999998</v>
      </c>
      <c r="F56" s="121">
        <f t="shared" si="38"/>
        <v>176.39999999999998</v>
      </c>
      <c r="G56" s="121">
        <f t="shared" si="38"/>
        <v>176.39999999999998</v>
      </c>
      <c r="H56" s="121">
        <f t="shared" si="38"/>
        <v>176.39999999999998</v>
      </c>
      <c r="I56" s="121">
        <f t="shared" si="38"/>
        <v>176.39999999999998</v>
      </c>
      <c r="J56" s="121">
        <f t="shared" si="38"/>
        <v>176.39999999999998</v>
      </c>
      <c r="K56" s="122"/>
      <c r="L56" s="122">
        <f t="shared" si="39"/>
        <v>1058.3999999999999</v>
      </c>
      <c r="M56" s="46">
        <f t="shared" si="37"/>
        <v>0</v>
      </c>
      <c r="N56" s="128"/>
      <c r="O56" s="128"/>
      <c r="P56" s="128"/>
      <c r="Q56" s="123">
        <f t="shared" si="40"/>
        <v>9.1874999999999984E-2</v>
      </c>
      <c r="R56" s="123">
        <f t="shared" si="23"/>
        <v>14.699999999999998</v>
      </c>
    </row>
    <row r="57" spans="1:19" s="128" customFormat="1" ht="12.5" thickBot="1" x14ac:dyDescent="0.35">
      <c r="A57" s="124"/>
      <c r="B57" s="125" t="s">
        <v>29</v>
      </c>
      <c r="C57" s="126"/>
      <c r="D57" s="51"/>
      <c r="E57" s="127">
        <f>SUM(E48:E56)</f>
        <v>1537.1999999999998</v>
      </c>
      <c r="F57" s="127">
        <f t="shared" ref="F57:L57" si="42">SUM(F48:F56)</f>
        <v>1537.1999999999998</v>
      </c>
      <c r="G57" s="127">
        <f t="shared" si="42"/>
        <v>1537.1999999999998</v>
      </c>
      <c r="H57" s="127">
        <f t="shared" si="42"/>
        <v>1537.1999999999998</v>
      </c>
      <c r="I57" s="127">
        <f t="shared" si="42"/>
        <v>1537.1999999999998</v>
      </c>
      <c r="J57" s="127">
        <f t="shared" si="42"/>
        <v>1537.1999999999998</v>
      </c>
      <c r="K57" s="127">
        <f t="shared" si="42"/>
        <v>0</v>
      </c>
      <c r="L57" s="127">
        <f t="shared" si="42"/>
        <v>9223.1999999999989</v>
      </c>
      <c r="M57" s="53">
        <f>SUM(M48:M56)</f>
        <v>0</v>
      </c>
      <c r="N57" s="109"/>
      <c r="O57" s="109"/>
      <c r="P57" s="109"/>
      <c r="Q57" s="135">
        <f>SUM(Q48:Q56)</f>
        <v>0.8006249999999997</v>
      </c>
      <c r="R57" s="135">
        <f t="shared" si="23"/>
        <v>128.1</v>
      </c>
    </row>
    <row r="58" spans="1:19" s="128" customFormat="1" ht="12" x14ac:dyDescent="0.3">
      <c r="A58" s="119">
        <v>2.4</v>
      </c>
      <c r="B58" s="79" t="s">
        <v>30</v>
      </c>
      <c r="C58" s="120" t="s">
        <v>11</v>
      </c>
      <c r="D58" s="43"/>
      <c r="E58" s="121">
        <f t="shared" ref="E58:J58" si="43">12*21*0.5</f>
        <v>126</v>
      </c>
      <c r="F58" s="121">
        <f t="shared" si="43"/>
        <v>126</v>
      </c>
      <c r="G58" s="121">
        <f t="shared" si="43"/>
        <v>126</v>
      </c>
      <c r="H58" s="121">
        <f t="shared" si="43"/>
        <v>126</v>
      </c>
      <c r="I58" s="121">
        <f t="shared" si="43"/>
        <v>126</v>
      </c>
      <c r="J58" s="121">
        <f t="shared" si="43"/>
        <v>126</v>
      </c>
      <c r="K58" s="122"/>
      <c r="L58" s="122">
        <f>SUM(E58:K58)</f>
        <v>756</v>
      </c>
      <c r="M58" s="46">
        <f t="shared" ref="M58:M64" si="44">D58*L58</f>
        <v>0</v>
      </c>
      <c r="N58" s="109"/>
      <c r="O58" s="109"/>
      <c r="P58" s="109"/>
      <c r="Q58" s="123">
        <f>R58/$O$7</f>
        <v>6.5625000000000003E-2</v>
      </c>
      <c r="R58" s="123">
        <f t="shared" si="23"/>
        <v>10.5</v>
      </c>
      <c r="S58" s="109"/>
    </row>
    <row r="59" spans="1:19" s="128" customFormat="1" ht="12" x14ac:dyDescent="0.3">
      <c r="A59" s="119"/>
      <c r="B59" s="79"/>
      <c r="C59" s="120" t="s">
        <v>12</v>
      </c>
      <c r="D59" s="43"/>
      <c r="E59" s="121">
        <f t="shared" ref="E59:J63" si="45">12*21*0.7</f>
        <v>176.39999999999998</v>
      </c>
      <c r="F59" s="121">
        <f t="shared" si="45"/>
        <v>176.39999999999998</v>
      </c>
      <c r="G59" s="121">
        <f t="shared" si="45"/>
        <v>176.39999999999998</v>
      </c>
      <c r="H59" s="121">
        <f t="shared" si="45"/>
        <v>176.39999999999998</v>
      </c>
      <c r="I59" s="121">
        <f t="shared" si="45"/>
        <v>176.39999999999998</v>
      </c>
      <c r="J59" s="121">
        <f t="shared" si="45"/>
        <v>176.39999999999998</v>
      </c>
      <c r="K59" s="122"/>
      <c r="L59" s="122">
        <f t="shared" ref="L59:L64" si="46">SUM(E59:K59)</f>
        <v>1058.3999999999999</v>
      </c>
      <c r="M59" s="46">
        <f t="shared" si="44"/>
        <v>0</v>
      </c>
      <c r="N59" s="109"/>
      <c r="O59" s="109"/>
      <c r="P59" s="109"/>
      <c r="Q59" s="123">
        <f t="shared" ref="Q59:Q64" si="47">R59/$O$7</f>
        <v>9.1874999999999984E-2</v>
      </c>
      <c r="R59" s="123">
        <f t="shared" si="23"/>
        <v>14.699999999999998</v>
      </c>
      <c r="S59" s="109"/>
    </row>
    <row r="60" spans="1:19" s="128" customFormat="1" ht="12" x14ac:dyDescent="0.3">
      <c r="A60" s="119"/>
      <c r="B60" s="79"/>
      <c r="C60" s="120" t="s">
        <v>18</v>
      </c>
      <c r="D60" s="43"/>
      <c r="E60" s="121">
        <f t="shared" si="45"/>
        <v>176.39999999999998</v>
      </c>
      <c r="F60" s="121">
        <f t="shared" si="45"/>
        <v>176.39999999999998</v>
      </c>
      <c r="G60" s="121">
        <f t="shared" si="45"/>
        <v>176.39999999999998</v>
      </c>
      <c r="H60" s="121">
        <f t="shared" si="45"/>
        <v>176.39999999999998</v>
      </c>
      <c r="I60" s="121">
        <f t="shared" si="45"/>
        <v>176.39999999999998</v>
      </c>
      <c r="J60" s="121">
        <f t="shared" si="45"/>
        <v>176.39999999999998</v>
      </c>
      <c r="K60" s="122"/>
      <c r="L60" s="122">
        <f t="shared" ref="L60:L61" si="48">SUM(E60:K60)</f>
        <v>1058.3999999999999</v>
      </c>
      <c r="M60" s="46">
        <f t="shared" si="44"/>
        <v>0</v>
      </c>
      <c r="Q60" s="123">
        <f t="shared" si="47"/>
        <v>9.1874999999999984E-2</v>
      </c>
      <c r="R60" s="123">
        <f t="shared" si="23"/>
        <v>14.699999999999998</v>
      </c>
      <c r="S60" s="109"/>
    </row>
    <row r="61" spans="1:19" s="128" customFormat="1" ht="12" x14ac:dyDescent="0.3">
      <c r="A61" s="119"/>
      <c r="B61" s="79"/>
      <c r="C61" s="120" t="s">
        <v>35</v>
      </c>
      <c r="D61" s="43"/>
      <c r="E61" s="121">
        <f t="shared" si="45"/>
        <v>176.39999999999998</v>
      </c>
      <c r="F61" s="121">
        <f t="shared" si="45"/>
        <v>176.39999999999998</v>
      </c>
      <c r="G61" s="121">
        <f t="shared" si="45"/>
        <v>176.39999999999998</v>
      </c>
      <c r="H61" s="121">
        <f t="shared" si="45"/>
        <v>176.39999999999998</v>
      </c>
      <c r="I61" s="121">
        <f t="shared" si="45"/>
        <v>176.39999999999998</v>
      </c>
      <c r="J61" s="121">
        <f t="shared" si="45"/>
        <v>176.39999999999998</v>
      </c>
      <c r="K61" s="122"/>
      <c r="L61" s="122">
        <f t="shared" si="48"/>
        <v>1058.3999999999999</v>
      </c>
      <c r="M61" s="46">
        <f t="shared" si="44"/>
        <v>0</v>
      </c>
      <c r="Q61" s="123">
        <f t="shared" si="47"/>
        <v>9.1874999999999984E-2</v>
      </c>
      <c r="R61" s="123">
        <f t="shared" si="23"/>
        <v>14.699999999999998</v>
      </c>
      <c r="S61" s="109"/>
    </row>
    <row r="62" spans="1:19" s="128" customFormat="1" ht="12" x14ac:dyDescent="0.3">
      <c r="A62" s="119"/>
      <c r="B62" s="79"/>
      <c r="C62" s="120" t="s">
        <v>89</v>
      </c>
      <c r="D62" s="43"/>
      <c r="E62" s="121">
        <f t="shared" si="45"/>
        <v>176.39999999999998</v>
      </c>
      <c r="F62" s="121">
        <f t="shared" si="45"/>
        <v>176.39999999999998</v>
      </c>
      <c r="G62" s="121">
        <f t="shared" si="45"/>
        <v>176.39999999999998</v>
      </c>
      <c r="H62" s="121">
        <f t="shared" si="45"/>
        <v>176.39999999999998</v>
      </c>
      <c r="I62" s="121">
        <f t="shared" si="45"/>
        <v>176.39999999999998</v>
      </c>
      <c r="J62" s="121">
        <f t="shared" si="45"/>
        <v>176.39999999999998</v>
      </c>
      <c r="K62" s="122"/>
      <c r="L62" s="122">
        <f t="shared" si="46"/>
        <v>1058.3999999999999</v>
      </c>
      <c r="M62" s="46">
        <f t="shared" si="44"/>
        <v>0</v>
      </c>
      <c r="Q62" s="123">
        <f t="shared" si="47"/>
        <v>9.1874999999999984E-2</v>
      </c>
      <c r="R62" s="123">
        <f t="shared" si="23"/>
        <v>14.699999999999998</v>
      </c>
      <c r="S62" s="109"/>
    </row>
    <row r="63" spans="1:19" s="128" customFormat="1" ht="12" x14ac:dyDescent="0.3">
      <c r="A63" s="119"/>
      <c r="B63" s="79"/>
      <c r="C63" s="120" t="s">
        <v>88</v>
      </c>
      <c r="D63" s="43"/>
      <c r="E63" s="121">
        <f t="shared" si="45"/>
        <v>176.39999999999998</v>
      </c>
      <c r="F63" s="121">
        <f t="shared" si="45"/>
        <v>176.39999999999998</v>
      </c>
      <c r="G63" s="121">
        <f t="shared" si="45"/>
        <v>176.39999999999998</v>
      </c>
      <c r="H63" s="121">
        <f t="shared" si="45"/>
        <v>176.39999999999998</v>
      </c>
      <c r="I63" s="121">
        <f t="shared" si="45"/>
        <v>176.39999999999998</v>
      </c>
      <c r="J63" s="121">
        <f t="shared" si="45"/>
        <v>176.39999999999998</v>
      </c>
      <c r="K63" s="122"/>
      <c r="L63" s="122">
        <f t="shared" si="46"/>
        <v>1058.3999999999999</v>
      </c>
      <c r="M63" s="46">
        <f t="shared" si="44"/>
        <v>0</v>
      </c>
      <c r="Q63" s="123">
        <f t="shared" si="47"/>
        <v>9.1874999999999984E-2</v>
      </c>
      <c r="R63" s="123">
        <f t="shared" si="23"/>
        <v>14.699999999999998</v>
      </c>
      <c r="S63" s="109"/>
    </row>
    <row r="64" spans="1:19" s="128" customFormat="1" ht="12" x14ac:dyDescent="0.3">
      <c r="A64" s="119"/>
      <c r="B64" s="79"/>
      <c r="C64" s="120"/>
      <c r="D64" s="43"/>
      <c r="E64" s="121"/>
      <c r="F64" s="121"/>
      <c r="G64" s="121"/>
      <c r="H64" s="121"/>
      <c r="I64" s="121"/>
      <c r="J64" s="121"/>
      <c r="K64" s="122"/>
      <c r="L64" s="122">
        <f t="shared" si="46"/>
        <v>0</v>
      </c>
      <c r="M64" s="46">
        <f t="shared" si="44"/>
        <v>0</v>
      </c>
      <c r="Q64" s="123">
        <f t="shared" si="47"/>
        <v>0</v>
      </c>
      <c r="R64" s="123">
        <f t="shared" si="23"/>
        <v>0</v>
      </c>
      <c r="S64" s="109"/>
    </row>
    <row r="65" spans="1:19" s="128" customFormat="1" ht="12.5" thickBot="1" x14ac:dyDescent="0.35">
      <c r="A65" s="124"/>
      <c r="B65" s="125" t="s">
        <v>31</v>
      </c>
      <c r="C65" s="126"/>
      <c r="D65" s="51"/>
      <c r="E65" s="127">
        <f>SUM(E58:E64)</f>
        <v>1007.9999999999999</v>
      </c>
      <c r="F65" s="127">
        <f t="shared" ref="F65:L65" si="49">SUM(F58:F64)</f>
        <v>1007.9999999999999</v>
      </c>
      <c r="G65" s="127">
        <f t="shared" si="49"/>
        <v>1007.9999999999999</v>
      </c>
      <c r="H65" s="127">
        <f t="shared" si="49"/>
        <v>1007.9999999999999</v>
      </c>
      <c r="I65" s="127">
        <f t="shared" si="49"/>
        <v>1007.9999999999999</v>
      </c>
      <c r="J65" s="127">
        <f t="shared" si="49"/>
        <v>1007.9999999999999</v>
      </c>
      <c r="K65" s="127">
        <f t="shared" si="49"/>
        <v>0</v>
      </c>
      <c r="L65" s="127">
        <f t="shared" si="49"/>
        <v>6047.9999999999991</v>
      </c>
      <c r="M65" s="53">
        <f>SUM(M58:M64)</f>
        <v>0</v>
      </c>
      <c r="N65" s="109"/>
      <c r="O65" s="109"/>
      <c r="P65" s="109"/>
      <c r="Q65" s="135">
        <f>SUM(Q58:Q64)</f>
        <v>0.52499999999999991</v>
      </c>
      <c r="R65" s="135">
        <f t="shared" si="23"/>
        <v>83.999999999999986</v>
      </c>
    </row>
    <row r="66" spans="1:19" s="128" customFormat="1" ht="12" x14ac:dyDescent="0.3">
      <c r="A66" s="119">
        <v>2.5</v>
      </c>
      <c r="B66" s="79" t="s">
        <v>32</v>
      </c>
      <c r="C66" s="120" t="s">
        <v>11</v>
      </c>
      <c r="D66" s="43"/>
      <c r="E66" s="121">
        <f t="shared" ref="E66:J66" si="50">12*21*0.5</f>
        <v>126</v>
      </c>
      <c r="F66" s="121">
        <f t="shared" si="50"/>
        <v>126</v>
      </c>
      <c r="G66" s="121">
        <f t="shared" si="50"/>
        <v>126</v>
      </c>
      <c r="H66" s="121">
        <f t="shared" si="50"/>
        <v>126</v>
      </c>
      <c r="I66" s="121">
        <f t="shared" si="50"/>
        <v>126</v>
      </c>
      <c r="J66" s="121">
        <f t="shared" si="50"/>
        <v>126</v>
      </c>
      <c r="K66" s="122"/>
      <c r="L66" s="122">
        <f>SUM(E66:K66)</f>
        <v>756</v>
      </c>
      <c r="M66" s="46">
        <f>D66*L66</f>
        <v>0</v>
      </c>
      <c r="N66" s="109"/>
      <c r="O66" s="109"/>
      <c r="P66" s="109"/>
      <c r="Q66" s="123">
        <f>R66/$O$7</f>
        <v>6.5625000000000003E-2</v>
      </c>
      <c r="R66" s="123">
        <f t="shared" si="23"/>
        <v>10.5</v>
      </c>
      <c r="S66" s="109"/>
    </row>
    <row r="67" spans="1:19" s="128" customFormat="1" ht="12" x14ac:dyDescent="0.3">
      <c r="A67" s="119"/>
      <c r="B67" s="79"/>
      <c r="C67" s="120" t="s">
        <v>12</v>
      </c>
      <c r="D67" s="43"/>
      <c r="E67" s="121">
        <f t="shared" ref="E67:J69" si="51">12*21*0.7</f>
        <v>176.39999999999998</v>
      </c>
      <c r="F67" s="121">
        <f t="shared" si="51"/>
        <v>176.39999999999998</v>
      </c>
      <c r="G67" s="121">
        <f t="shared" si="51"/>
        <v>176.39999999999998</v>
      </c>
      <c r="H67" s="121">
        <f t="shared" si="51"/>
        <v>176.39999999999998</v>
      </c>
      <c r="I67" s="121">
        <f t="shared" si="51"/>
        <v>176.39999999999998</v>
      </c>
      <c r="J67" s="121">
        <f t="shared" si="51"/>
        <v>176.39999999999998</v>
      </c>
      <c r="K67" s="122"/>
      <c r="L67" s="122">
        <f t="shared" ref="L67:L70" si="52">SUM(E67:K67)</f>
        <v>1058.3999999999999</v>
      </c>
      <c r="M67" s="46">
        <f>D67*L67</f>
        <v>0</v>
      </c>
      <c r="N67" s="109"/>
      <c r="O67" s="109"/>
      <c r="P67" s="109"/>
      <c r="Q67" s="123">
        <f t="shared" ref="Q67:Q70" si="53">R67/$O$7</f>
        <v>9.1874999999999984E-2</v>
      </c>
      <c r="R67" s="123">
        <f t="shared" si="23"/>
        <v>14.699999999999998</v>
      </c>
      <c r="S67" s="109"/>
    </row>
    <row r="68" spans="1:19" s="128" customFormat="1" ht="12" x14ac:dyDescent="0.3">
      <c r="A68" s="119"/>
      <c r="B68" s="79"/>
      <c r="C68" s="120" t="s">
        <v>18</v>
      </c>
      <c r="D68" s="43"/>
      <c r="E68" s="121">
        <f t="shared" si="51"/>
        <v>176.39999999999998</v>
      </c>
      <c r="F68" s="121">
        <f t="shared" si="51"/>
        <v>176.39999999999998</v>
      </c>
      <c r="G68" s="121">
        <f t="shared" si="51"/>
        <v>176.39999999999998</v>
      </c>
      <c r="H68" s="121">
        <f t="shared" si="51"/>
        <v>176.39999999999998</v>
      </c>
      <c r="I68" s="121">
        <f t="shared" si="51"/>
        <v>176.39999999999998</v>
      </c>
      <c r="J68" s="121">
        <f t="shared" si="51"/>
        <v>176.39999999999998</v>
      </c>
      <c r="K68" s="122"/>
      <c r="L68" s="122">
        <f t="shared" si="52"/>
        <v>1058.3999999999999</v>
      </c>
      <c r="M68" s="46">
        <f>D68*L68</f>
        <v>0</v>
      </c>
      <c r="Q68" s="123">
        <f t="shared" si="53"/>
        <v>9.1874999999999984E-2</v>
      </c>
      <c r="R68" s="123">
        <f t="shared" si="23"/>
        <v>14.699999999999998</v>
      </c>
      <c r="S68" s="109"/>
    </row>
    <row r="69" spans="1:19" s="128" customFormat="1" ht="12" x14ac:dyDescent="0.3">
      <c r="A69" s="119"/>
      <c r="B69" s="79"/>
      <c r="C69" s="120" t="s">
        <v>89</v>
      </c>
      <c r="D69" s="43"/>
      <c r="E69" s="121">
        <f t="shared" si="51"/>
        <v>176.39999999999998</v>
      </c>
      <c r="F69" s="121">
        <f t="shared" si="51"/>
        <v>176.39999999999998</v>
      </c>
      <c r="G69" s="121">
        <f t="shared" si="51"/>
        <v>176.39999999999998</v>
      </c>
      <c r="H69" s="121">
        <f t="shared" si="51"/>
        <v>176.39999999999998</v>
      </c>
      <c r="I69" s="121">
        <f t="shared" si="51"/>
        <v>176.39999999999998</v>
      </c>
      <c r="J69" s="121">
        <f t="shared" si="51"/>
        <v>176.39999999999998</v>
      </c>
      <c r="K69" s="122"/>
      <c r="L69" s="122">
        <f t="shared" si="52"/>
        <v>1058.3999999999999</v>
      </c>
      <c r="M69" s="46">
        <f>D69*L69</f>
        <v>0</v>
      </c>
      <c r="Q69" s="123">
        <f t="shared" si="53"/>
        <v>9.1874999999999984E-2</v>
      </c>
      <c r="R69" s="123">
        <f t="shared" si="23"/>
        <v>14.699999999999998</v>
      </c>
      <c r="S69" s="109"/>
    </row>
    <row r="70" spans="1:19" s="128" customFormat="1" ht="12" x14ac:dyDescent="0.3">
      <c r="A70" s="119"/>
      <c r="B70" s="79"/>
      <c r="C70" s="120"/>
      <c r="D70" s="43"/>
      <c r="E70" s="121"/>
      <c r="F70" s="121"/>
      <c r="G70" s="121"/>
      <c r="H70" s="121"/>
      <c r="I70" s="121"/>
      <c r="J70" s="121"/>
      <c r="K70" s="122"/>
      <c r="L70" s="122">
        <f t="shared" si="52"/>
        <v>0</v>
      </c>
      <c r="M70" s="46">
        <f>D70*L70</f>
        <v>0</v>
      </c>
      <c r="Q70" s="123">
        <f t="shared" si="53"/>
        <v>0</v>
      </c>
      <c r="R70" s="123">
        <f t="shared" si="23"/>
        <v>0</v>
      </c>
      <c r="S70" s="109"/>
    </row>
    <row r="71" spans="1:19" s="128" customFormat="1" ht="12.5" thickBot="1" x14ac:dyDescent="0.35">
      <c r="A71" s="124"/>
      <c r="B71" s="125" t="s">
        <v>33</v>
      </c>
      <c r="C71" s="126"/>
      <c r="D71" s="51"/>
      <c r="E71" s="127">
        <f>SUM(E66:E70)</f>
        <v>655.19999999999993</v>
      </c>
      <c r="F71" s="127">
        <f t="shared" ref="F71:L71" si="54">SUM(F66:F70)</f>
        <v>655.19999999999993</v>
      </c>
      <c r="G71" s="127">
        <f t="shared" si="54"/>
        <v>655.19999999999993</v>
      </c>
      <c r="H71" s="127">
        <f t="shared" si="54"/>
        <v>655.19999999999993</v>
      </c>
      <c r="I71" s="127">
        <f t="shared" si="54"/>
        <v>655.19999999999993</v>
      </c>
      <c r="J71" s="127">
        <f t="shared" si="54"/>
        <v>655.19999999999993</v>
      </c>
      <c r="K71" s="127">
        <f t="shared" si="54"/>
        <v>0</v>
      </c>
      <c r="L71" s="127">
        <f t="shared" si="54"/>
        <v>3931.2</v>
      </c>
      <c r="M71" s="53">
        <f>SUM(M66:M70)</f>
        <v>0</v>
      </c>
      <c r="N71" s="109"/>
      <c r="O71" s="109"/>
      <c r="P71" s="109"/>
      <c r="Q71" s="135">
        <f>SUM(Q66:Q70)</f>
        <v>0.34124999999999994</v>
      </c>
      <c r="R71" s="135">
        <f t="shared" si="23"/>
        <v>54.599999999999994</v>
      </c>
    </row>
    <row r="72" spans="1:19" s="128" customFormat="1" ht="12" x14ac:dyDescent="0.3">
      <c r="A72" s="119">
        <v>2.6</v>
      </c>
      <c r="B72" s="79" t="s">
        <v>34</v>
      </c>
      <c r="C72" s="120" t="s">
        <v>11</v>
      </c>
      <c r="D72" s="43"/>
      <c r="E72" s="121">
        <f t="shared" ref="E72:J72" si="55">12*21*0.5</f>
        <v>126</v>
      </c>
      <c r="F72" s="121">
        <f t="shared" si="55"/>
        <v>126</v>
      </c>
      <c r="G72" s="121">
        <f t="shared" si="55"/>
        <v>126</v>
      </c>
      <c r="H72" s="121">
        <f t="shared" si="55"/>
        <v>126</v>
      </c>
      <c r="I72" s="121">
        <f t="shared" si="55"/>
        <v>126</v>
      </c>
      <c r="J72" s="121">
        <f t="shared" si="55"/>
        <v>126</v>
      </c>
      <c r="K72" s="122"/>
      <c r="L72" s="122">
        <f>SUM(E72:K72)</f>
        <v>756</v>
      </c>
      <c r="M72" s="46">
        <f t="shared" ref="M72:M78" si="56">D72*L72</f>
        <v>0</v>
      </c>
      <c r="N72" s="109"/>
      <c r="O72" s="109"/>
      <c r="P72" s="109"/>
      <c r="Q72" s="123">
        <f>R72/$O$7</f>
        <v>6.5625000000000003E-2</v>
      </c>
      <c r="R72" s="123">
        <f t="shared" si="23"/>
        <v>10.5</v>
      </c>
    </row>
    <row r="73" spans="1:19" ht="12" x14ac:dyDescent="0.3">
      <c r="A73" s="119"/>
      <c r="B73" s="79"/>
      <c r="C73" s="120" t="s">
        <v>12</v>
      </c>
      <c r="D73" s="43"/>
      <c r="E73" s="121">
        <f t="shared" ref="E73:J73" si="57">12*21*0.7</f>
        <v>176.39999999999998</v>
      </c>
      <c r="F73" s="121">
        <f t="shared" si="57"/>
        <v>176.39999999999998</v>
      </c>
      <c r="G73" s="121">
        <f t="shared" si="57"/>
        <v>176.39999999999998</v>
      </c>
      <c r="H73" s="121">
        <f t="shared" si="57"/>
        <v>176.39999999999998</v>
      </c>
      <c r="I73" s="121">
        <f t="shared" si="57"/>
        <v>176.39999999999998</v>
      </c>
      <c r="J73" s="121">
        <f t="shared" si="57"/>
        <v>176.39999999999998</v>
      </c>
      <c r="K73" s="122"/>
      <c r="L73" s="122">
        <f t="shared" ref="L73:L78" si="58">SUM(E73:K73)</f>
        <v>1058.3999999999999</v>
      </c>
      <c r="M73" s="46">
        <f t="shared" si="56"/>
        <v>0</v>
      </c>
      <c r="Q73" s="123">
        <f t="shared" ref="Q73:Q78" si="59">R73/$O$7</f>
        <v>9.1874999999999984E-2</v>
      </c>
      <c r="R73" s="123">
        <f t="shared" si="23"/>
        <v>14.699999999999998</v>
      </c>
    </row>
    <row r="74" spans="1:19" ht="12" x14ac:dyDescent="0.3">
      <c r="A74" s="119"/>
      <c r="B74" s="79"/>
      <c r="C74" s="120" t="s">
        <v>35</v>
      </c>
      <c r="D74" s="43"/>
      <c r="E74" s="121">
        <f>12*21*1</f>
        <v>252</v>
      </c>
      <c r="F74" s="121">
        <f t="shared" ref="F74:J74" si="60">12*21*1</f>
        <v>252</v>
      </c>
      <c r="G74" s="121">
        <f t="shared" si="60"/>
        <v>252</v>
      </c>
      <c r="H74" s="121">
        <f t="shared" si="60"/>
        <v>252</v>
      </c>
      <c r="I74" s="121">
        <f t="shared" si="60"/>
        <v>252</v>
      </c>
      <c r="J74" s="121">
        <f t="shared" si="60"/>
        <v>252</v>
      </c>
      <c r="K74" s="122"/>
      <c r="L74" s="122">
        <f t="shared" si="58"/>
        <v>1512</v>
      </c>
      <c r="M74" s="46">
        <f t="shared" si="56"/>
        <v>0</v>
      </c>
      <c r="Q74" s="123">
        <f t="shared" si="59"/>
        <v>0.13125000000000001</v>
      </c>
      <c r="R74" s="123">
        <f t="shared" si="23"/>
        <v>21</v>
      </c>
    </row>
    <row r="75" spans="1:19" ht="12" x14ac:dyDescent="0.3">
      <c r="A75" s="119"/>
      <c r="B75" s="79"/>
      <c r="C75" s="120" t="s">
        <v>89</v>
      </c>
      <c r="D75" s="43"/>
      <c r="E75" s="121">
        <f t="shared" ref="E75:J76" si="61">12*21*0.7</f>
        <v>176.39999999999998</v>
      </c>
      <c r="F75" s="121">
        <f t="shared" si="61"/>
        <v>176.39999999999998</v>
      </c>
      <c r="G75" s="121">
        <f t="shared" si="61"/>
        <v>176.39999999999998</v>
      </c>
      <c r="H75" s="121">
        <f t="shared" si="61"/>
        <v>176.39999999999998</v>
      </c>
      <c r="I75" s="121">
        <f t="shared" si="61"/>
        <v>176.39999999999998</v>
      </c>
      <c r="J75" s="121">
        <f t="shared" si="61"/>
        <v>176.39999999999998</v>
      </c>
      <c r="K75" s="122"/>
      <c r="L75" s="122">
        <f t="shared" si="58"/>
        <v>1058.3999999999999</v>
      </c>
      <c r="M75" s="46">
        <f t="shared" si="56"/>
        <v>0</v>
      </c>
      <c r="Q75" s="123">
        <f t="shared" si="59"/>
        <v>9.1874999999999984E-2</v>
      </c>
      <c r="R75" s="123">
        <f t="shared" si="23"/>
        <v>14.699999999999998</v>
      </c>
    </row>
    <row r="76" spans="1:19" ht="12" x14ac:dyDescent="0.3">
      <c r="A76" s="119"/>
      <c r="B76" s="79"/>
      <c r="C76" s="151" t="s">
        <v>88</v>
      </c>
      <c r="D76" s="43"/>
      <c r="E76" s="121">
        <f t="shared" si="61"/>
        <v>176.39999999999998</v>
      </c>
      <c r="F76" s="121">
        <f t="shared" si="61"/>
        <v>176.39999999999998</v>
      </c>
      <c r="G76" s="121">
        <f t="shared" si="61"/>
        <v>176.39999999999998</v>
      </c>
      <c r="H76" s="121">
        <f t="shared" si="61"/>
        <v>176.39999999999998</v>
      </c>
      <c r="I76" s="121">
        <f t="shared" si="61"/>
        <v>176.39999999999998</v>
      </c>
      <c r="J76" s="121">
        <f t="shared" si="61"/>
        <v>176.39999999999998</v>
      </c>
      <c r="K76" s="122"/>
      <c r="L76" s="122">
        <f t="shared" si="58"/>
        <v>1058.3999999999999</v>
      </c>
      <c r="M76" s="46">
        <f t="shared" si="56"/>
        <v>0</v>
      </c>
      <c r="Q76" s="123">
        <f t="shared" si="59"/>
        <v>9.1874999999999984E-2</v>
      </c>
      <c r="R76" s="123">
        <f t="shared" si="23"/>
        <v>14.699999999999998</v>
      </c>
    </row>
    <row r="77" spans="1:19" ht="12" x14ac:dyDescent="0.3">
      <c r="A77" s="119"/>
      <c r="B77" s="79"/>
      <c r="C77" s="151" t="s">
        <v>105</v>
      </c>
      <c r="D77" s="43"/>
      <c r="E77" s="121">
        <f>21*3*12</f>
        <v>756</v>
      </c>
      <c r="F77" s="121">
        <f t="shared" ref="F77:J77" si="62">21*3*12</f>
        <v>756</v>
      </c>
      <c r="G77" s="121">
        <f t="shared" si="62"/>
        <v>756</v>
      </c>
      <c r="H77" s="121">
        <f t="shared" si="62"/>
        <v>756</v>
      </c>
      <c r="I77" s="121">
        <f t="shared" si="62"/>
        <v>756</v>
      </c>
      <c r="J77" s="121">
        <f t="shared" si="62"/>
        <v>756</v>
      </c>
      <c r="K77" s="122"/>
      <c r="L77" s="122">
        <f t="shared" si="58"/>
        <v>4536</v>
      </c>
      <c r="M77" s="46">
        <f t="shared" si="56"/>
        <v>0</v>
      </c>
      <c r="N77" s="128"/>
      <c r="O77" s="128"/>
      <c r="P77" s="128"/>
      <c r="Q77" s="123">
        <f t="shared" si="59"/>
        <v>0.39374999999999999</v>
      </c>
      <c r="R77" s="123">
        <f t="shared" si="23"/>
        <v>63</v>
      </c>
    </row>
    <row r="78" spans="1:19" ht="12" x14ac:dyDescent="0.3">
      <c r="A78" s="119"/>
      <c r="B78" s="79"/>
      <c r="C78" s="151"/>
      <c r="D78" s="43"/>
      <c r="E78" s="121"/>
      <c r="F78" s="121"/>
      <c r="G78" s="121"/>
      <c r="H78" s="121"/>
      <c r="I78" s="121"/>
      <c r="J78" s="121"/>
      <c r="K78" s="122"/>
      <c r="L78" s="122">
        <f t="shared" si="58"/>
        <v>0</v>
      </c>
      <c r="M78" s="46">
        <f t="shared" si="56"/>
        <v>0</v>
      </c>
      <c r="N78" s="128"/>
      <c r="O78" s="128"/>
      <c r="P78" s="128"/>
      <c r="Q78" s="123">
        <f t="shared" si="59"/>
        <v>0</v>
      </c>
      <c r="R78" s="123">
        <f t="shared" si="23"/>
        <v>0</v>
      </c>
    </row>
    <row r="79" spans="1:19" s="128" customFormat="1" ht="12" thickBot="1" x14ac:dyDescent="0.3">
      <c r="A79" s="124"/>
      <c r="B79" s="125" t="s">
        <v>36</v>
      </c>
      <c r="C79" s="126"/>
      <c r="D79" s="51"/>
      <c r="E79" s="127">
        <f>SUM(E72:E78)</f>
        <v>1663.1999999999998</v>
      </c>
      <c r="F79" s="127">
        <f t="shared" ref="F79:L79" si="63">SUM(F72:F78)</f>
        <v>1663.1999999999998</v>
      </c>
      <c r="G79" s="127">
        <f t="shared" si="63"/>
        <v>1663.1999999999998</v>
      </c>
      <c r="H79" s="127">
        <f t="shared" si="63"/>
        <v>1663.1999999999998</v>
      </c>
      <c r="I79" s="127">
        <f t="shared" si="63"/>
        <v>1663.1999999999998</v>
      </c>
      <c r="J79" s="127">
        <f t="shared" si="63"/>
        <v>1663.1999999999998</v>
      </c>
      <c r="K79" s="127">
        <f t="shared" si="63"/>
        <v>0</v>
      </c>
      <c r="L79" s="127">
        <f t="shared" si="63"/>
        <v>9979.1999999999989</v>
      </c>
      <c r="M79" s="53">
        <f>SUM(M72:M78)</f>
        <v>0</v>
      </c>
      <c r="Q79" s="135">
        <f>SUM(Q72:Q78)</f>
        <v>0.86624999999999996</v>
      </c>
      <c r="R79" s="135">
        <f t="shared" si="23"/>
        <v>138.6</v>
      </c>
    </row>
    <row r="80" spans="1:19" s="128" customFormat="1" ht="12" x14ac:dyDescent="0.3">
      <c r="A80" s="119">
        <v>2.7</v>
      </c>
      <c r="B80" s="79" t="s">
        <v>37</v>
      </c>
      <c r="C80" s="120" t="s">
        <v>11</v>
      </c>
      <c r="D80" s="43"/>
      <c r="E80" s="121">
        <f t="shared" ref="E80:J80" si="64">12*21*0.5</f>
        <v>126</v>
      </c>
      <c r="F80" s="121">
        <f t="shared" si="64"/>
        <v>126</v>
      </c>
      <c r="G80" s="121">
        <f t="shared" si="64"/>
        <v>126</v>
      </c>
      <c r="H80" s="121">
        <f t="shared" si="64"/>
        <v>126</v>
      </c>
      <c r="I80" s="121">
        <f t="shared" si="64"/>
        <v>126</v>
      </c>
      <c r="J80" s="121">
        <f t="shared" si="64"/>
        <v>126</v>
      </c>
      <c r="K80" s="122"/>
      <c r="L80" s="122">
        <f>SUM(E80:K80)</f>
        <v>756</v>
      </c>
      <c r="M80" s="46">
        <f t="shared" ref="M80:M88" si="65">D80*L80</f>
        <v>0</v>
      </c>
      <c r="N80" s="109"/>
      <c r="O80" s="109"/>
      <c r="P80" s="109"/>
      <c r="Q80" s="123">
        <f>R80/$O$7</f>
        <v>6.5625000000000003E-2</v>
      </c>
      <c r="R80" s="123">
        <f t="shared" si="23"/>
        <v>10.5</v>
      </c>
    </row>
    <row r="81" spans="1:18" ht="12" x14ac:dyDescent="0.3">
      <c r="A81" s="119"/>
      <c r="B81" s="79"/>
      <c r="C81" s="120" t="s">
        <v>12</v>
      </c>
      <c r="D81" s="43"/>
      <c r="E81" s="121">
        <f t="shared" ref="E81:J86" si="66">12*21*0.7</f>
        <v>176.39999999999998</v>
      </c>
      <c r="F81" s="121">
        <f t="shared" si="66"/>
        <v>176.39999999999998</v>
      </c>
      <c r="G81" s="121">
        <f t="shared" si="66"/>
        <v>176.39999999999998</v>
      </c>
      <c r="H81" s="121">
        <f t="shared" si="66"/>
        <v>176.39999999999998</v>
      </c>
      <c r="I81" s="121">
        <f t="shared" si="66"/>
        <v>176.39999999999998</v>
      </c>
      <c r="J81" s="121">
        <f t="shared" si="66"/>
        <v>176.39999999999998</v>
      </c>
      <c r="K81" s="122"/>
      <c r="L81" s="122">
        <f t="shared" ref="L81:L84" si="67">SUM(E81:K81)</f>
        <v>1058.3999999999999</v>
      </c>
      <c r="M81" s="46">
        <f t="shared" si="65"/>
        <v>0</v>
      </c>
      <c r="Q81" s="123">
        <f t="shared" ref="Q81:Q88" si="68">R81/$O$7</f>
        <v>9.1874999999999984E-2</v>
      </c>
      <c r="R81" s="123">
        <f t="shared" si="23"/>
        <v>14.699999999999998</v>
      </c>
    </row>
    <row r="82" spans="1:18" ht="12" x14ac:dyDescent="0.3">
      <c r="A82" s="119"/>
      <c r="B82" s="79"/>
      <c r="C82" s="120" t="s">
        <v>35</v>
      </c>
      <c r="D82" s="43"/>
      <c r="E82" s="121">
        <f t="shared" si="66"/>
        <v>176.39999999999998</v>
      </c>
      <c r="F82" s="121">
        <f t="shared" si="66"/>
        <v>176.39999999999998</v>
      </c>
      <c r="G82" s="121">
        <f t="shared" si="66"/>
        <v>176.39999999999998</v>
      </c>
      <c r="H82" s="121">
        <f t="shared" si="66"/>
        <v>176.39999999999998</v>
      </c>
      <c r="I82" s="121">
        <f t="shared" si="66"/>
        <v>176.39999999999998</v>
      </c>
      <c r="J82" s="121">
        <f t="shared" si="66"/>
        <v>176.39999999999998</v>
      </c>
      <c r="K82" s="122"/>
      <c r="L82" s="122">
        <f t="shared" si="67"/>
        <v>1058.3999999999999</v>
      </c>
      <c r="M82" s="46">
        <f t="shared" si="65"/>
        <v>0</v>
      </c>
      <c r="Q82" s="123">
        <f t="shared" si="68"/>
        <v>9.1874999999999984E-2</v>
      </c>
      <c r="R82" s="123">
        <f t="shared" si="23"/>
        <v>14.699999999999998</v>
      </c>
    </row>
    <row r="83" spans="1:18" ht="12" x14ac:dyDescent="0.3">
      <c r="A83" s="119"/>
      <c r="B83" s="79"/>
      <c r="C83" s="120" t="s">
        <v>89</v>
      </c>
      <c r="D83" s="43"/>
      <c r="E83" s="121">
        <f t="shared" si="66"/>
        <v>176.39999999999998</v>
      </c>
      <c r="F83" s="121">
        <f t="shared" si="66"/>
        <v>176.39999999999998</v>
      </c>
      <c r="G83" s="121">
        <f t="shared" si="66"/>
        <v>176.39999999999998</v>
      </c>
      <c r="H83" s="121">
        <f t="shared" si="66"/>
        <v>176.39999999999998</v>
      </c>
      <c r="I83" s="121">
        <f t="shared" si="66"/>
        <v>176.39999999999998</v>
      </c>
      <c r="J83" s="121">
        <f t="shared" si="66"/>
        <v>176.39999999999998</v>
      </c>
      <c r="K83" s="122"/>
      <c r="L83" s="122">
        <f t="shared" si="67"/>
        <v>1058.3999999999999</v>
      </c>
      <c r="M83" s="46">
        <f t="shared" si="65"/>
        <v>0</v>
      </c>
      <c r="N83" s="128"/>
      <c r="O83" s="128"/>
      <c r="P83" s="128"/>
      <c r="Q83" s="123">
        <f t="shared" si="68"/>
        <v>9.1874999999999984E-2</v>
      </c>
      <c r="R83" s="123">
        <f t="shared" si="23"/>
        <v>14.699999999999998</v>
      </c>
    </row>
    <row r="84" spans="1:18" ht="12" x14ac:dyDescent="0.3">
      <c r="A84" s="119"/>
      <c r="B84" s="79"/>
      <c r="C84" s="151" t="s">
        <v>88</v>
      </c>
      <c r="D84" s="43"/>
      <c r="E84" s="121">
        <f t="shared" si="66"/>
        <v>176.39999999999998</v>
      </c>
      <c r="F84" s="121">
        <f t="shared" si="66"/>
        <v>176.39999999999998</v>
      </c>
      <c r="G84" s="121">
        <f t="shared" si="66"/>
        <v>176.39999999999998</v>
      </c>
      <c r="H84" s="121">
        <f t="shared" si="66"/>
        <v>176.39999999999998</v>
      </c>
      <c r="I84" s="121">
        <f t="shared" si="66"/>
        <v>176.39999999999998</v>
      </c>
      <c r="J84" s="121">
        <f t="shared" si="66"/>
        <v>176.39999999999998</v>
      </c>
      <c r="K84" s="122"/>
      <c r="L84" s="122">
        <f t="shared" si="67"/>
        <v>1058.3999999999999</v>
      </c>
      <c r="M84" s="46">
        <f t="shared" si="65"/>
        <v>0</v>
      </c>
      <c r="N84" s="128"/>
      <c r="O84" s="128"/>
      <c r="P84" s="128"/>
      <c r="Q84" s="123">
        <f t="shared" si="68"/>
        <v>9.1874999999999984E-2</v>
      </c>
      <c r="R84" s="123">
        <f t="shared" si="23"/>
        <v>14.699999999999998</v>
      </c>
    </row>
    <row r="85" spans="1:18" ht="12" x14ac:dyDescent="0.3">
      <c r="A85" s="119"/>
      <c r="B85" s="79"/>
      <c r="C85" s="120" t="s">
        <v>90</v>
      </c>
      <c r="D85" s="43"/>
      <c r="E85" s="121">
        <f t="shared" si="66"/>
        <v>176.39999999999998</v>
      </c>
      <c r="F85" s="121">
        <f t="shared" si="66"/>
        <v>176.39999999999998</v>
      </c>
      <c r="G85" s="121">
        <f t="shared" si="66"/>
        <v>176.39999999999998</v>
      </c>
      <c r="H85" s="121">
        <f t="shared" si="66"/>
        <v>176.39999999999998</v>
      </c>
      <c r="I85" s="121">
        <f t="shared" si="66"/>
        <v>176.39999999999998</v>
      </c>
      <c r="J85" s="121">
        <f t="shared" si="66"/>
        <v>176.39999999999998</v>
      </c>
      <c r="K85" s="122"/>
      <c r="L85" s="122">
        <f t="shared" ref="L85:L88" si="69">SUM(E85:K85)</f>
        <v>1058.3999999999999</v>
      </c>
      <c r="M85" s="46">
        <f t="shared" si="65"/>
        <v>0</v>
      </c>
      <c r="Q85" s="123">
        <f t="shared" si="68"/>
        <v>9.1874999999999984E-2</v>
      </c>
      <c r="R85" s="123">
        <f t="shared" si="23"/>
        <v>14.699999999999998</v>
      </c>
    </row>
    <row r="86" spans="1:18" ht="12" x14ac:dyDescent="0.3">
      <c r="A86" s="119"/>
      <c r="B86" s="79"/>
      <c r="C86" s="120" t="s">
        <v>91</v>
      </c>
      <c r="D86" s="43"/>
      <c r="E86" s="121">
        <f t="shared" si="66"/>
        <v>176.39999999999998</v>
      </c>
      <c r="F86" s="121">
        <f t="shared" si="66"/>
        <v>176.39999999999998</v>
      </c>
      <c r="G86" s="121">
        <f t="shared" si="66"/>
        <v>176.39999999999998</v>
      </c>
      <c r="H86" s="121">
        <f t="shared" si="66"/>
        <v>176.39999999999998</v>
      </c>
      <c r="I86" s="121">
        <f t="shared" si="66"/>
        <v>176.39999999999998</v>
      </c>
      <c r="J86" s="121">
        <f t="shared" si="66"/>
        <v>176.39999999999998</v>
      </c>
      <c r="K86" s="122"/>
      <c r="L86" s="122">
        <f t="shared" si="69"/>
        <v>1058.3999999999999</v>
      </c>
      <c r="M86" s="46">
        <f t="shared" si="65"/>
        <v>0</v>
      </c>
      <c r="Q86" s="123">
        <f t="shared" si="68"/>
        <v>9.1874999999999984E-2</v>
      </c>
      <c r="R86" s="123">
        <f t="shared" si="23"/>
        <v>14.699999999999998</v>
      </c>
    </row>
    <row r="87" spans="1:18" ht="12" x14ac:dyDescent="0.3">
      <c r="A87" s="119"/>
      <c r="B87" s="79"/>
      <c r="C87" s="151"/>
      <c r="D87" s="43"/>
      <c r="E87" s="121"/>
      <c r="F87" s="121"/>
      <c r="G87" s="121"/>
      <c r="H87" s="121"/>
      <c r="I87" s="121"/>
      <c r="J87" s="121"/>
      <c r="K87" s="122"/>
      <c r="L87" s="122">
        <f t="shared" si="69"/>
        <v>0</v>
      </c>
      <c r="M87" s="46">
        <f t="shared" si="65"/>
        <v>0</v>
      </c>
      <c r="N87" s="128"/>
      <c r="O87" s="128"/>
      <c r="P87" s="128"/>
      <c r="Q87" s="123">
        <f t="shared" si="68"/>
        <v>0</v>
      </c>
      <c r="R87" s="123">
        <f t="shared" si="23"/>
        <v>0</v>
      </c>
    </row>
    <row r="88" spans="1:18" ht="12" x14ac:dyDescent="0.3">
      <c r="A88" s="119"/>
      <c r="B88" s="79"/>
      <c r="C88" s="151"/>
      <c r="D88" s="43"/>
      <c r="E88" s="121"/>
      <c r="F88" s="121"/>
      <c r="G88" s="121"/>
      <c r="H88" s="121"/>
      <c r="I88" s="121"/>
      <c r="J88" s="121"/>
      <c r="K88" s="122"/>
      <c r="L88" s="122">
        <f t="shared" si="69"/>
        <v>0</v>
      </c>
      <c r="M88" s="46">
        <f t="shared" si="65"/>
        <v>0</v>
      </c>
      <c r="N88" s="128"/>
      <c r="O88" s="128"/>
      <c r="P88" s="128"/>
      <c r="Q88" s="123">
        <f t="shared" si="68"/>
        <v>0</v>
      </c>
      <c r="R88" s="123">
        <f t="shared" si="23"/>
        <v>0</v>
      </c>
    </row>
    <row r="89" spans="1:18" s="128" customFormat="1" ht="12" thickBot="1" x14ac:dyDescent="0.3">
      <c r="A89" s="124"/>
      <c r="B89" s="125" t="s">
        <v>38</v>
      </c>
      <c r="C89" s="126"/>
      <c r="D89" s="51"/>
      <c r="E89" s="127">
        <f>SUM(E80:E88)</f>
        <v>1184.3999999999999</v>
      </c>
      <c r="F89" s="127">
        <f t="shared" ref="F89:L89" si="70">SUM(F80:F88)</f>
        <v>1184.3999999999999</v>
      </c>
      <c r="G89" s="127">
        <f t="shared" si="70"/>
        <v>1184.3999999999999</v>
      </c>
      <c r="H89" s="127">
        <f t="shared" si="70"/>
        <v>1184.3999999999999</v>
      </c>
      <c r="I89" s="127">
        <f t="shared" si="70"/>
        <v>1184.3999999999999</v>
      </c>
      <c r="J89" s="127">
        <f t="shared" si="70"/>
        <v>1184.3999999999999</v>
      </c>
      <c r="K89" s="127">
        <f t="shared" si="70"/>
        <v>0</v>
      </c>
      <c r="L89" s="127">
        <f t="shared" si="70"/>
        <v>7106.3999999999987</v>
      </c>
      <c r="M89" s="53">
        <f>SUM(M80:M88)</f>
        <v>0</v>
      </c>
      <c r="Q89" s="135">
        <f>SUM(Q80:Q88)</f>
        <v>0.61687499999999984</v>
      </c>
      <c r="R89" s="135">
        <f t="shared" si="23"/>
        <v>98.699999999999989</v>
      </c>
    </row>
    <row r="90" spans="1:18" s="128" customFormat="1" ht="12" x14ac:dyDescent="0.3">
      <c r="A90" s="119">
        <v>2.8</v>
      </c>
      <c r="B90" s="79" t="s">
        <v>39</v>
      </c>
      <c r="C90" s="120" t="s">
        <v>35</v>
      </c>
      <c r="D90" s="43"/>
      <c r="E90" s="121">
        <f t="shared" ref="E90:J90" si="71">12*21*0.5</f>
        <v>126</v>
      </c>
      <c r="F90" s="121">
        <f t="shared" si="71"/>
        <v>126</v>
      </c>
      <c r="G90" s="121">
        <f t="shared" si="71"/>
        <v>126</v>
      </c>
      <c r="H90" s="121">
        <f t="shared" si="71"/>
        <v>126</v>
      </c>
      <c r="I90" s="121">
        <f t="shared" si="71"/>
        <v>126</v>
      </c>
      <c r="J90" s="121">
        <f t="shared" si="71"/>
        <v>126</v>
      </c>
      <c r="K90" s="122"/>
      <c r="L90" s="122">
        <f>SUM(E90:K90)</f>
        <v>756</v>
      </c>
      <c r="M90" s="46">
        <f>D90*L90</f>
        <v>0</v>
      </c>
      <c r="N90" s="109"/>
      <c r="O90" s="109"/>
      <c r="P90" s="109"/>
      <c r="Q90" s="123">
        <f>R90/$O$7</f>
        <v>6.5625000000000003E-2</v>
      </c>
      <c r="R90" s="123">
        <f t="shared" si="23"/>
        <v>10.5</v>
      </c>
    </row>
    <row r="91" spans="1:18" ht="12" x14ac:dyDescent="0.3">
      <c r="A91" s="119"/>
      <c r="B91" s="79"/>
      <c r="C91" s="120" t="s">
        <v>89</v>
      </c>
      <c r="D91" s="43"/>
      <c r="E91" s="121">
        <f t="shared" ref="E91:J91" si="72">12*21*0.7</f>
        <v>176.39999999999998</v>
      </c>
      <c r="F91" s="121">
        <f t="shared" si="72"/>
        <v>176.39999999999998</v>
      </c>
      <c r="G91" s="121">
        <f t="shared" si="72"/>
        <v>176.39999999999998</v>
      </c>
      <c r="H91" s="121">
        <f t="shared" si="72"/>
        <v>176.39999999999998</v>
      </c>
      <c r="I91" s="121">
        <f t="shared" si="72"/>
        <v>176.39999999999998</v>
      </c>
      <c r="J91" s="121">
        <f t="shared" si="72"/>
        <v>176.39999999999998</v>
      </c>
      <c r="K91" s="122"/>
      <c r="L91" s="122">
        <f t="shared" ref="L91:L94" si="73">SUM(E91:K91)</f>
        <v>1058.3999999999999</v>
      </c>
      <c r="M91" s="46">
        <f>D91*L91</f>
        <v>0</v>
      </c>
      <c r="Q91" s="123">
        <f t="shared" ref="Q91:Q94" si="74">R91/$O$7</f>
        <v>9.1874999999999984E-2</v>
      </c>
      <c r="R91" s="123">
        <f t="shared" si="23"/>
        <v>14.699999999999998</v>
      </c>
    </row>
    <row r="92" spans="1:18" ht="12" x14ac:dyDescent="0.3">
      <c r="A92" s="119"/>
      <c r="B92" s="79"/>
      <c r="C92" s="151" t="s">
        <v>88</v>
      </c>
      <c r="D92" s="43"/>
      <c r="E92" s="121">
        <f t="shared" ref="E92:J92" si="75">12*21*1</f>
        <v>252</v>
      </c>
      <c r="F92" s="121">
        <f t="shared" si="75"/>
        <v>252</v>
      </c>
      <c r="G92" s="121">
        <f t="shared" si="75"/>
        <v>252</v>
      </c>
      <c r="H92" s="121">
        <f t="shared" si="75"/>
        <v>252</v>
      </c>
      <c r="I92" s="121">
        <f t="shared" si="75"/>
        <v>252</v>
      </c>
      <c r="J92" s="121">
        <f t="shared" si="75"/>
        <v>252</v>
      </c>
      <c r="K92" s="122"/>
      <c r="L92" s="122">
        <f t="shared" si="73"/>
        <v>1512</v>
      </c>
      <c r="M92" s="46">
        <f>D92*L92</f>
        <v>0</v>
      </c>
      <c r="Q92" s="123">
        <f t="shared" si="74"/>
        <v>0.13125000000000001</v>
      </c>
      <c r="R92" s="123">
        <f t="shared" si="23"/>
        <v>21</v>
      </c>
    </row>
    <row r="93" spans="1:18" ht="12" x14ac:dyDescent="0.3">
      <c r="A93" s="119"/>
      <c r="B93" s="79"/>
      <c r="C93" s="120"/>
      <c r="D93" s="43"/>
      <c r="E93" s="121"/>
      <c r="F93" s="121"/>
      <c r="G93" s="121"/>
      <c r="H93" s="121"/>
      <c r="I93" s="121"/>
      <c r="J93" s="121"/>
      <c r="K93" s="122"/>
      <c r="L93" s="122">
        <f t="shared" si="73"/>
        <v>0</v>
      </c>
      <c r="M93" s="46">
        <f>D93*L93</f>
        <v>0</v>
      </c>
      <c r="Q93" s="123">
        <f t="shared" si="74"/>
        <v>0</v>
      </c>
      <c r="R93" s="123">
        <f t="shared" si="23"/>
        <v>0</v>
      </c>
    </row>
    <row r="94" spans="1:18" ht="12" x14ac:dyDescent="0.3">
      <c r="A94" s="119"/>
      <c r="B94" s="79"/>
      <c r="C94" s="120"/>
      <c r="D94" s="43"/>
      <c r="E94" s="121"/>
      <c r="F94" s="121"/>
      <c r="G94" s="121"/>
      <c r="H94" s="121"/>
      <c r="I94" s="121"/>
      <c r="J94" s="121"/>
      <c r="K94" s="122"/>
      <c r="L94" s="122">
        <f t="shared" si="73"/>
        <v>0</v>
      </c>
      <c r="M94" s="46">
        <f>D94*L94</f>
        <v>0</v>
      </c>
      <c r="Q94" s="123">
        <f t="shared" si="74"/>
        <v>0</v>
      </c>
      <c r="R94" s="123">
        <f t="shared" si="23"/>
        <v>0</v>
      </c>
    </row>
    <row r="95" spans="1:18" s="128" customFormat="1" ht="12.5" thickBot="1" x14ac:dyDescent="0.35">
      <c r="A95" s="124"/>
      <c r="B95" s="125" t="s">
        <v>40</v>
      </c>
      <c r="C95" s="126"/>
      <c r="D95" s="51"/>
      <c r="E95" s="127">
        <f>SUM(E90:E94)</f>
        <v>554.4</v>
      </c>
      <c r="F95" s="127">
        <f t="shared" ref="F95:L95" si="76">SUM(F90:F94)</f>
        <v>554.4</v>
      </c>
      <c r="G95" s="127">
        <f t="shared" si="76"/>
        <v>554.4</v>
      </c>
      <c r="H95" s="127">
        <f t="shared" si="76"/>
        <v>554.4</v>
      </c>
      <c r="I95" s="127">
        <f t="shared" si="76"/>
        <v>554.4</v>
      </c>
      <c r="J95" s="127">
        <f t="shared" si="76"/>
        <v>554.4</v>
      </c>
      <c r="K95" s="127">
        <f t="shared" si="76"/>
        <v>0</v>
      </c>
      <c r="L95" s="127">
        <f t="shared" si="76"/>
        <v>3326.3999999999996</v>
      </c>
      <c r="M95" s="53">
        <f>SUM(M90:M94)</f>
        <v>0</v>
      </c>
      <c r="N95" s="109"/>
      <c r="O95" s="109"/>
      <c r="P95" s="109"/>
      <c r="Q95" s="135">
        <f>SUM(Q90:Q94)</f>
        <v>0.28874999999999995</v>
      </c>
      <c r="R95" s="135">
        <f t="shared" si="23"/>
        <v>46.199999999999996</v>
      </c>
    </row>
    <row r="96" spans="1:18" s="128" customFormat="1" ht="10.15" customHeight="1" thickBot="1" x14ac:dyDescent="0.35">
      <c r="A96" s="136"/>
      <c r="B96" s="137"/>
      <c r="C96" s="120"/>
      <c r="D96" s="43"/>
      <c r="E96" s="121"/>
      <c r="F96" s="121"/>
      <c r="G96" s="121"/>
      <c r="H96" s="121"/>
      <c r="I96" s="121"/>
      <c r="J96" s="121"/>
      <c r="K96" s="121"/>
      <c r="L96" s="121"/>
      <c r="M96" s="86"/>
      <c r="N96" s="109"/>
      <c r="O96" s="109"/>
      <c r="P96" s="109"/>
      <c r="Q96" s="135"/>
      <c r="R96" s="135">
        <f t="shared" ref="R96" si="77">L96/65</f>
        <v>0</v>
      </c>
    </row>
    <row r="97" spans="1:18" s="128" customFormat="1" ht="13" thickBot="1" x14ac:dyDescent="0.3">
      <c r="A97" s="139"/>
      <c r="B97" s="140" t="s">
        <v>41</v>
      </c>
      <c r="C97" s="141"/>
      <c r="D97" s="142"/>
      <c r="E97" s="142">
        <f t="shared" ref="E97:K97" si="78">SUM(E36,E47,E57,E65,E71,E79,E89,E95)</f>
        <v>9097.1999999999989</v>
      </c>
      <c r="F97" s="142">
        <f t="shared" si="78"/>
        <v>9097.1999999999989</v>
      </c>
      <c r="G97" s="142">
        <f t="shared" si="78"/>
        <v>9097.1999999999989</v>
      </c>
      <c r="H97" s="142">
        <f t="shared" si="78"/>
        <v>9097.1999999999989</v>
      </c>
      <c r="I97" s="142">
        <f t="shared" si="78"/>
        <v>9097.1999999999989</v>
      </c>
      <c r="J97" s="142">
        <f t="shared" si="78"/>
        <v>9097.1999999999989</v>
      </c>
      <c r="K97" s="142">
        <f t="shared" si="78"/>
        <v>0</v>
      </c>
      <c r="L97" s="142">
        <f>SUM(L36,L47,L57,L65,L71,L79,L89,L95)</f>
        <v>54583.199999999997</v>
      </c>
      <c r="M97" s="69">
        <f>SUM(M36,M47,M57,M65,M71,M79,M89,M95)</f>
        <v>0</v>
      </c>
      <c r="Q97" s="142">
        <f t="shared" ref="Q97" si="79">SUM(Q36,Q47,Q57,Q65,Q71,Q89,Q95)</f>
        <v>3.8718749999999988</v>
      </c>
      <c r="R97" s="142">
        <f>L97/72</f>
        <v>758.09999999999991</v>
      </c>
    </row>
    <row r="98" spans="1:18" ht="12" x14ac:dyDescent="0.3">
      <c r="A98" s="136"/>
      <c r="B98" s="152"/>
      <c r="C98" s="153"/>
      <c r="D98" s="85"/>
      <c r="E98" s="121"/>
      <c r="F98" s="121"/>
      <c r="G98" s="121"/>
      <c r="H98" s="121"/>
      <c r="I98" s="121"/>
      <c r="J98" s="121"/>
      <c r="K98" s="121"/>
      <c r="L98" s="121"/>
      <c r="M98" s="86"/>
      <c r="N98" s="128"/>
      <c r="O98" s="128"/>
      <c r="P98" s="128"/>
      <c r="Q98" s="154"/>
      <c r="R98" s="154"/>
    </row>
    <row r="99" spans="1:18" ht="13" x14ac:dyDescent="0.3">
      <c r="A99" s="115">
        <v>3</v>
      </c>
      <c r="B99" s="181" t="s">
        <v>42</v>
      </c>
      <c r="C99" s="182"/>
      <c r="D99" s="117"/>
      <c r="E99" s="149"/>
      <c r="F99" s="149"/>
      <c r="G99" s="149"/>
      <c r="H99" s="149"/>
      <c r="I99" s="149"/>
      <c r="J99" s="149"/>
      <c r="K99" s="149"/>
      <c r="L99" s="118"/>
      <c r="M99" s="88"/>
      <c r="Q99" s="117"/>
      <c r="R99" s="117"/>
    </row>
    <row r="100" spans="1:18" ht="12" x14ac:dyDescent="0.3">
      <c r="A100" s="119">
        <v>3.1</v>
      </c>
      <c r="B100" s="79" t="s">
        <v>43</v>
      </c>
      <c r="C100" s="120" t="s">
        <v>11</v>
      </c>
      <c r="D100" s="43"/>
      <c r="E100" s="121">
        <f t="shared" ref="E100:J100" si="80">12*21*0.5</f>
        <v>126</v>
      </c>
      <c r="F100" s="121">
        <f t="shared" si="80"/>
        <v>126</v>
      </c>
      <c r="G100" s="121">
        <f t="shared" si="80"/>
        <v>126</v>
      </c>
      <c r="H100" s="121">
        <f t="shared" si="80"/>
        <v>126</v>
      </c>
      <c r="I100" s="121">
        <f t="shared" si="80"/>
        <v>126</v>
      </c>
      <c r="J100" s="121">
        <f t="shared" si="80"/>
        <v>126</v>
      </c>
      <c r="K100" s="122"/>
      <c r="L100" s="122">
        <f>SUM(E100:K100)</f>
        <v>756</v>
      </c>
      <c r="M100" s="46">
        <f t="shared" ref="M100:M112" si="81">D100*L100</f>
        <v>0</v>
      </c>
      <c r="Q100" s="123">
        <f>R100/$O$7</f>
        <v>6.5625000000000003E-2</v>
      </c>
      <c r="R100" s="123">
        <f t="shared" ref="R100:R141" si="82">L100/72</f>
        <v>10.5</v>
      </c>
    </row>
    <row r="101" spans="1:18" s="128" customFormat="1" ht="12" x14ac:dyDescent="0.3">
      <c r="A101" s="119"/>
      <c r="B101" s="79"/>
      <c r="C101" s="120" t="s">
        <v>12</v>
      </c>
      <c r="D101" s="43"/>
      <c r="E101" s="121">
        <f>12*21*2</f>
        <v>504</v>
      </c>
      <c r="F101" s="121">
        <f t="shared" ref="F101:J101" si="83">12*21*2</f>
        <v>504</v>
      </c>
      <c r="G101" s="121">
        <f t="shared" si="83"/>
        <v>504</v>
      </c>
      <c r="H101" s="121">
        <f t="shared" si="83"/>
        <v>504</v>
      </c>
      <c r="I101" s="121">
        <f t="shared" si="83"/>
        <v>504</v>
      </c>
      <c r="J101" s="121">
        <f t="shared" si="83"/>
        <v>504</v>
      </c>
      <c r="K101" s="122"/>
      <c r="L101" s="122">
        <f t="shared" ref="L101:L104" si="84">SUM(E101:K101)</f>
        <v>3024</v>
      </c>
      <c r="M101" s="46">
        <f t="shared" si="81"/>
        <v>0</v>
      </c>
      <c r="N101" s="109"/>
      <c r="O101" s="109"/>
      <c r="P101" s="109"/>
      <c r="Q101" s="123">
        <f t="shared" ref="Q101:Q112" si="85">R101/$O$7</f>
        <v>0.26250000000000001</v>
      </c>
      <c r="R101" s="123">
        <f t="shared" si="82"/>
        <v>42</v>
      </c>
    </row>
    <row r="102" spans="1:18" ht="12" x14ac:dyDescent="0.3">
      <c r="A102" s="119"/>
      <c r="B102" s="79"/>
      <c r="C102" s="120" t="s">
        <v>35</v>
      </c>
      <c r="D102" s="43"/>
      <c r="E102" s="121">
        <f t="shared" ref="E102:J104" si="86">12*21*0.7</f>
        <v>176.39999999999998</v>
      </c>
      <c r="F102" s="121">
        <f t="shared" si="86"/>
        <v>176.39999999999998</v>
      </c>
      <c r="G102" s="121">
        <f t="shared" si="86"/>
        <v>176.39999999999998</v>
      </c>
      <c r="H102" s="121">
        <f t="shared" si="86"/>
        <v>176.39999999999998</v>
      </c>
      <c r="I102" s="121">
        <f t="shared" si="86"/>
        <v>176.39999999999998</v>
      </c>
      <c r="J102" s="121">
        <f t="shared" si="86"/>
        <v>176.39999999999998</v>
      </c>
      <c r="K102" s="122"/>
      <c r="L102" s="122">
        <f t="shared" si="84"/>
        <v>1058.3999999999999</v>
      </c>
      <c r="M102" s="46">
        <f t="shared" si="81"/>
        <v>0</v>
      </c>
      <c r="Q102" s="123">
        <f t="shared" si="85"/>
        <v>9.1874999999999984E-2</v>
      </c>
      <c r="R102" s="123">
        <f t="shared" si="82"/>
        <v>14.699999999999998</v>
      </c>
    </row>
    <row r="103" spans="1:18" ht="12" x14ac:dyDescent="0.3">
      <c r="A103" s="119"/>
      <c r="B103" s="79"/>
      <c r="C103" s="120" t="s">
        <v>89</v>
      </c>
      <c r="D103" s="43"/>
      <c r="E103" s="121">
        <f t="shared" si="86"/>
        <v>176.39999999999998</v>
      </c>
      <c r="F103" s="121">
        <f t="shared" si="86"/>
        <v>176.39999999999998</v>
      </c>
      <c r="G103" s="121">
        <f t="shared" si="86"/>
        <v>176.39999999999998</v>
      </c>
      <c r="H103" s="121">
        <f t="shared" si="86"/>
        <v>176.39999999999998</v>
      </c>
      <c r="I103" s="121">
        <f t="shared" si="86"/>
        <v>176.39999999999998</v>
      </c>
      <c r="J103" s="121">
        <f t="shared" si="86"/>
        <v>176.39999999999998</v>
      </c>
      <c r="K103" s="122"/>
      <c r="L103" s="122">
        <f t="shared" si="84"/>
        <v>1058.3999999999999</v>
      </c>
      <c r="M103" s="46">
        <f t="shared" si="81"/>
        <v>0</v>
      </c>
      <c r="Q103" s="123">
        <f t="shared" si="85"/>
        <v>9.1874999999999984E-2</v>
      </c>
      <c r="R103" s="123">
        <f t="shared" si="82"/>
        <v>14.699999999999998</v>
      </c>
    </row>
    <row r="104" spans="1:18" ht="12" x14ac:dyDescent="0.3">
      <c r="A104" s="119"/>
      <c r="B104" s="79"/>
      <c r="C104" s="120" t="s">
        <v>18</v>
      </c>
      <c r="D104" s="43"/>
      <c r="E104" s="121">
        <f t="shared" si="86"/>
        <v>176.39999999999998</v>
      </c>
      <c r="F104" s="121">
        <f t="shared" si="86"/>
        <v>176.39999999999998</v>
      </c>
      <c r="G104" s="121">
        <f t="shared" si="86"/>
        <v>176.39999999999998</v>
      </c>
      <c r="H104" s="121">
        <f t="shared" si="86"/>
        <v>176.39999999999998</v>
      </c>
      <c r="I104" s="121">
        <f t="shared" si="86"/>
        <v>176.39999999999998</v>
      </c>
      <c r="J104" s="121">
        <f t="shared" si="86"/>
        <v>176.39999999999998</v>
      </c>
      <c r="K104" s="122"/>
      <c r="L104" s="122">
        <f t="shared" si="84"/>
        <v>1058.3999999999999</v>
      </c>
      <c r="M104" s="46">
        <f t="shared" si="81"/>
        <v>0</v>
      </c>
      <c r="Q104" s="123">
        <f t="shared" si="85"/>
        <v>9.1874999999999984E-2</v>
      </c>
      <c r="R104" s="123">
        <f t="shared" si="82"/>
        <v>14.699999999999998</v>
      </c>
    </row>
    <row r="105" spans="1:18" s="128" customFormat="1" ht="12" x14ac:dyDescent="0.3">
      <c r="A105" s="119"/>
      <c r="B105" s="79"/>
      <c r="C105" s="120" t="s">
        <v>90</v>
      </c>
      <c r="D105" s="43"/>
      <c r="E105" s="121">
        <v>230</v>
      </c>
      <c r="F105" s="121">
        <v>230</v>
      </c>
      <c r="G105" s="121">
        <v>230</v>
      </c>
      <c r="H105" s="121">
        <v>230</v>
      </c>
      <c r="I105" s="121">
        <v>230</v>
      </c>
      <c r="J105" s="121">
        <v>230</v>
      </c>
      <c r="K105" s="122"/>
      <c r="L105" s="122">
        <f t="shared" ref="L105:L108" si="87">SUM(E105:K105)</f>
        <v>1380</v>
      </c>
      <c r="M105" s="46">
        <f t="shared" si="81"/>
        <v>0</v>
      </c>
      <c r="N105" s="109"/>
      <c r="O105" s="109"/>
      <c r="P105" s="109"/>
      <c r="Q105" s="123">
        <f t="shared" si="85"/>
        <v>0.11979166666666667</v>
      </c>
      <c r="R105" s="123">
        <f t="shared" si="82"/>
        <v>19.166666666666668</v>
      </c>
    </row>
    <row r="106" spans="1:18" ht="12" x14ac:dyDescent="0.3">
      <c r="A106" s="119"/>
      <c r="B106" s="79"/>
      <c r="C106" s="120" t="s">
        <v>91</v>
      </c>
      <c r="D106" s="43"/>
      <c r="E106" s="121">
        <v>230</v>
      </c>
      <c r="F106" s="121">
        <v>230</v>
      </c>
      <c r="G106" s="121">
        <v>230</v>
      </c>
      <c r="H106" s="121">
        <v>230</v>
      </c>
      <c r="I106" s="121">
        <v>230</v>
      </c>
      <c r="J106" s="121">
        <v>230</v>
      </c>
      <c r="K106" s="122"/>
      <c r="L106" s="122">
        <f t="shared" si="87"/>
        <v>1380</v>
      </c>
      <c r="M106" s="46">
        <f t="shared" si="81"/>
        <v>0</v>
      </c>
      <c r="Q106" s="123">
        <f t="shared" si="85"/>
        <v>0.11979166666666667</v>
      </c>
      <c r="R106" s="123">
        <f t="shared" si="82"/>
        <v>19.166666666666668</v>
      </c>
    </row>
    <row r="107" spans="1:18" ht="12" x14ac:dyDescent="0.3">
      <c r="A107" s="119"/>
      <c r="B107" s="79"/>
      <c r="C107" s="120" t="s">
        <v>92</v>
      </c>
      <c r="D107" s="43"/>
      <c r="E107" s="121">
        <v>230</v>
      </c>
      <c r="F107" s="121">
        <v>230</v>
      </c>
      <c r="G107" s="121">
        <v>230</v>
      </c>
      <c r="H107" s="121">
        <v>230</v>
      </c>
      <c r="I107" s="121">
        <v>230</v>
      </c>
      <c r="J107" s="121">
        <v>230</v>
      </c>
      <c r="K107" s="122"/>
      <c r="L107" s="122">
        <f t="shared" si="87"/>
        <v>1380</v>
      </c>
      <c r="M107" s="46">
        <f t="shared" si="81"/>
        <v>0</v>
      </c>
      <c r="Q107" s="123">
        <f t="shared" si="85"/>
        <v>0.11979166666666667</v>
      </c>
      <c r="R107" s="123">
        <f t="shared" si="82"/>
        <v>19.166666666666668</v>
      </c>
    </row>
    <row r="108" spans="1:18" ht="12" x14ac:dyDescent="0.3">
      <c r="A108" s="119"/>
      <c r="B108" s="79"/>
      <c r="C108" s="120" t="s">
        <v>93</v>
      </c>
      <c r="D108" s="43"/>
      <c r="E108" s="121">
        <v>230</v>
      </c>
      <c r="F108" s="121">
        <v>230</v>
      </c>
      <c r="G108" s="121">
        <v>230</v>
      </c>
      <c r="H108" s="121">
        <v>230</v>
      </c>
      <c r="I108" s="121">
        <v>230</v>
      </c>
      <c r="J108" s="121">
        <v>230</v>
      </c>
      <c r="K108" s="122"/>
      <c r="L108" s="122">
        <f t="shared" si="87"/>
        <v>1380</v>
      </c>
      <c r="M108" s="46">
        <f t="shared" si="81"/>
        <v>0</v>
      </c>
      <c r="Q108" s="123">
        <f t="shared" si="85"/>
        <v>0.11979166666666667</v>
      </c>
      <c r="R108" s="123">
        <f t="shared" si="82"/>
        <v>19.166666666666668</v>
      </c>
    </row>
    <row r="109" spans="1:18" s="128" customFormat="1" ht="12" x14ac:dyDescent="0.3">
      <c r="A109" s="119"/>
      <c r="B109" s="79"/>
      <c r="C109" s="120" t="s">
        <v>94</v>
      </c>
      <c r="D109" s="43"/>
      <c r="E109" s="121">
        <v>230</v>
      </c>
      <c r="F109" s="121">
        <v>230</v>
      </c>
      <c r="G109" s="121">
        <v>230</v>
      </c>
      <c r="H109" s="121">
        <v>230</v>
      </c>
      <c r="I109" s="121">
        <v>230</v>
      </c>
      <c r="J109" s="121">
        <v>230</v>
      </c>
      <c r="K109" s="122"/>
      <c r="L109" s="122">
        <f t="shared" ref="L109:L112" si="88">SUM(E109:K109)</f>
        <v>1380</v>
      </c>
      <c r="M109" s="46">
        <f t="shared" si="81"/>
        <v>0</v>
      </c>
      <c r="N109" s="109"/>
      <c r="O109" s="109"/>
      <c r="P109" s="109"/>
      <c r="Q109" s="123">
        <f t="shared" si="85"/>
        <v>0.11979166666666667</v>
      </c>
      <c r="R109" s="123">
        <f t="shared" si="82"/>
        <v>19.166666666666668</v>
      </c>
    </row>
    <row r="110" spans="1:18" ht="12" x14ac:dyDescent="0.3">
      <c r="A110" s="119"/>
      <c r="B110" s="79"/>
      <c r="C110" s="120" t="s">
        <v>95</v>
      </c>
      <c r="D110" s="43"/>
      <c r="E110" s="121">
        <v>230</v>
      </c>
      <c r="F110" s="121">
        <v>230</v>
      </c>
      <c r="G110" s="121">
        <v>230</v>
      </c>
      <c r="H110" s="121">
        <v>230</v>
      </c>
      <c r="I110" s="121">
        <v>230</v>
      </c>
      <c r="J110" s="121">
        <v>230</v>
      </c>
      <c r="K110" s="122"/>
      <c r="L110" s="122">
        <f t="shared" si="88"/>
        <v>1380</v>
      </c>
      <c r="M110" s="46">
        <f t="shared" si="81"/>
        <v>0</v>
      </c>
      <c r="Q110" s="123">
        <f t="shared" si="85"/>
        <v>0.11979166666666667</v>
      </c>
      <c r="R110" s="123">
        <f t="shared" si="82"/>
        <v>19.166666666666668</v>
      </c>
    </row>
    <row r="111" spans="1:18" ht="12" x14ac:dyDescent="0.3">
      <c r="A111" s="119"/>
      <c r="B111" s="79"/>
      <c r="C111" s="151" t="s">
        <v>105</v>
      </c>
      <c r="D111" s="43"/>
      <c r="E111" s="121">
        <v>230</v>
      </c>
      <c r="F111" s="121">
        <v>230</v>
      </c>
      <c r="G111" s="121">
        <v>230</v>
      </c>
      <c r="H111" s="121">
        <v>230</v>
      </c>
      <c r="I111" s="121">
        <v>230</v>
      </c>
      <c r="J111" s="121">
        <v>230</v>
      </c>
      <c r="K111" s="122"/>
      <c r="L111" s="122">
        <f t="shared" si="88"/>
        <v>1380</v>
      </c>
      <c r="M111" s="46">
        <f t="shared" si="81"/>
        <v>0</v>
      </c>
      <c r="Q111" s="123">
        <f t="shared" si="85"/>
        <v>0.11979166666666667</v>
      </c>
      <c r="R111" s="123">
        <f t="shared" si="82"/>
        <v>19.166666666666668</v>
      </c>
    </row>
    <row r="112" spans="1:18" ht="12" x14ac:dyDescent="0.3">
      <c r="A112" s="119"/>
      <c r="B112" s="79"/>
      <c r="C112" s="120"/>
      <c r="D112" s="43"/>
      <c r="E112" s="121"/>
      <c r="F112" s="121"/>
      <c r="G112" s="121"/>
      <c r="H112" s="121"/>
      <c r="I112" s="121"/>
      <c r="J112" s="121"/>
      <c r="K112" s="122"/>
      <c r="L112" s="122">
        <f t="shared" si="88"/>
        <v>0</v>
      </c>
      <c r="M112" s="46">
        <f t="shared" si="81"/>
        <v>0</v>
      </c>
      <c r="Q112" s="123">
        <f t="shared" si="85"/>
        <v>0</v>
      </c>
      <c r="R112" s="123">
        <f t="shared" si="82"/>
        <v>0</v>
      </c>
    </row>
    <row r="113" spans="1:18" ht="12.5" thickBot="1" x14ac:dyDescent="0.35">
      <c r="A113" s="124"/>
      <c r="B113" s="125" t="s">
        <v>44</v>
      </c>
      <c r="C113" s="126"/>
      <c r="D113" s="51"/>
      <c r="E113" s="127">
        <f>SUM(E100:E112)</f>
        <v>2769.2</v>
      </c>
      <c r="F113" s="127">
        <f t="shared" ref="F113:L113" si="89">SUM(F100:F112)</f>
        <v>2769.2</v>
      </c>
      <c r="G113" s="127">
        <f t="shared" si="89"/>
        <v>2769.2</v>
      </c>
      <c r="H113" s="127">
        <f t="shared" si="89"/>
        <v>2769.2</v>
      </c>
      <c r="I113" s="127">
        <f t="shared" si="89"/>
        <v>2769.2</v>
      </c>
      <c r="J113" s="127">
        <f t="shared" si="89"/>
        <v>2769.2</v>
      </c>
      <c r="K113" s="127">
        <f t="shared" si="89"/>
        <v>0</v>
      </c>
      <c r="L113" s="127">
        <f t="shared" si="89"/>
        <v>16615.199999999997</v>
      </c>
      <c r="M113" s="53">
        <f>SUM(M100:M112)</f>
        <v>0</v>
      </c>
      <c r="Q113" s="135">
        <f>SUM(Q100:Q112)</f>
        <v>1.4422916666666667</v>
      </c>
      <c r="R113" s="135">
        <f t="shared" si="82"/>
        <v>230.76666666666662</v>
      </c>
    </row>
    <row r="114" spans="1:18" ht="12" x14ac:dyDescent="0.3">
      <c r="A114" s="119">
        <v>3.2</v>
      </c>
      <c r="B114" s="79" t="s">
        <v>45</v>
      </c>
      <c r="C114" s="120" t="s">
        <v>12</v>
      </c>
      <c r="D114" s="43"/>
      <c r="E114" s="121">
        <v>1031</v>
      </c>
      <c r="F114" s="121">
        <v>1031</v>
      </c>
      <c r="G114" s="121">
        <v>1031</v>
      </c>
      <c r="H114" s="121">
        <v>1031</v>
      </c>
      <c r="I114" s="121">
        <v>1031</v>
      </c>
      <c r="J114" s="121">
        <v>1031</v>
      </c>
      <c r="K114" s="122"/>
      <c r="L114" s="122">
        <f>SUM(E114:K114)</f>
        <v>6186</v>
      </c>
      <c r="M114" s="46">
        <f t="shared" ref="M114:M126" si="90">D114*L114</f>
        <v>0</v>
      </c>
      <c r="Q114" s="123">
        <f>R114/$O$7</f>
        <v>0.53697916666666667</v>
      </c>
      <c r="R114" s="123">
        <f t="shared" si="82"/>
        <v>85.916666666666671</v>
      </c>
    </row>
    <row r="115" spans="1:18" s="128" customFormat="1" ht="12" x14ac:dyDescent="0.3">
      <c r="A115" s="119"/>
      <c r="B115" s="79"/>
      <c r="C115" s="120" t="s">
        <v>89</v>
      </c>
      <c r="D115" s="43"/>
      <c r="E115" s="121">
        <v>1030</v>
      </c>
      <c r="F115" s="121">
        <v>1030</v>
      </c>
      <c r="G115" s="121">
        <v>1030</v>
      </c>
      <c r="H115" s="121">
        <v>1030</v>
      </c>
      <c r="I115" s="121">
        <v>1030</v>
      </c>
      <c r="J115" s="121">
        <v>1030</v>
      </c>
      <c r="K115" s="122"/>
      <c r="L115" s="122">
        <f t="shared" ref="L115:L126" si="91">SUM(E115:K115)</f>
        <v>6180</v>
      </c>
      <c r="M115" s="46">
        <f t="shared" si="90"/>
        <v>0</v>
      </c>
      <c r="N115" s="109"/>
      <c r="O115" s="109"/>
      <c r="P115" s="109"/>
      <c r="Q115" s="123">
        <f t="shared" ref="Q115:Q126" si="92">R115/$O$7</f>
        <v>0.53645833333333326</v>
      </c>
      <c r="R115" s="123">
        <f t="shared" si="82"/>
        <v>85.833333333333329</v>
      </c>
    </row>
    <row r="116" spans="1:18" ht="12" x14ac:dyDescent="0.3">
      <c r="A116" s="119"/>
      <c r="B116" s="79"/>
      <c r="C116" s="120" t="s">
        <v>90</v>
      </c>
      <c r="D116" s="43"/>
      <c r="E116" s="121">
        <v>230</v>
      </c>
      <c r="F116" s="121">
        <v>230</v>
      </c>
      <c r="G116" s="121">
        <v>230</v>
      </c>
      <c r="H116" s="121">
        <v>230</v>
      </c>
      <c r="I116" s="121">
        <v>230</v>
      </c>
      <c r="J116" s="121">
        <v>230</v>
      </c>
      <c r="K116" s="122"/>
      <c r="L116" s="122">
        <f t="shared" si="91"/>
        <v>1380</v>
      </c>
      <c r="M116" s="46">
        <f t="shared" si="90"/>
        <v>0</v>
      </c>
      <c r="Q116" s="123">
        <f t="shared" si="92"/>
        <v>0.11979166666666667</v>
      </c>
      <c r="R116" s="123">
        <f t="shared" si="82"/>
        <v>19.166666666666668</v>
      </c>
    </row>
    <row r="117" spans="1:18" s="128" customFormat="1" ht="12" x14ac:dyDescent="0.3">
      <c r="A117" s="119"/>
      <c r="B117" s="79"/>
      <c r="C117" s="120" t="s">
        <v>91</v>
      </c>
      <c r="D117" s="43"/>
      <c r="E117" s="121">
        <v>230</v>
      </c>
      <c r="F117" s="121">
        <v>230</v>
      </c>
      <c r="G117" s="121">
        <v>230</v>
      </c>
      <c r="H117" s="121">
        <v>230</v>
      </c>
      <c r="I117" s="121">
        <v>230</v>
      </c>
      <c r="J117" s="121">
        <v>230</v>
      </c>
      <c r="K117" s="122"/>
      <c r="L117" s="122">
        <f t="shared" si="91"/>
        <v>1380</v>
      </c>
      <c r="M117" s="46">
        <f t="shared" si="90"/>
        <v>0</v>
      </c>
      <c r="N117" s="109"/>
      <c r="O117" s="109"/>
      <c r="P117" s="109"/>
      <c r="Q117" s="123">
        <f t="shared" si="92"/>
        <v>0.11979166666666667</v>
      </c>
      <c r="R117" s="123">
        <f t="shared" si="82"/>
        <v>19.166666666666668</v>
      </c>
    </row>
    <row r="118" spans="1:18" ht="12" x14ac:dyDescent="0.3">
      <c r="A118" s="119"/>
      <c r="B118" s="79"/>
      <c r="C118" s="120" t="s">
        <v>92</v>
      </c>
      <c r="D118" s="43"/>
      <c r="E118" s="121">
        <v>230</v>
      </c>
      <c r="F118" s="121">
        <v>230</v>
      </c>
      <c r="G118" s="121">
        <v>230</v>
      </c>
      <c r="H118" s="121">
        <v>230</v>
      </c>
      <c r="I118" s="121">
        <v>230</v>
      </c>
      <c r="J118" s="121">
        <v>230</v>
      </c>
      <c r="K118" s="122"/>
      <c r="L118" s="122">
        <f t="shared" si="91"/>
        <v>1380</v>
      </c>
      <c r="M118" s="46">
        <f t="shared" si="90"/>
        <v>0</v>
      </c>
      <c r="Q118" s="123">
        <f t="shared" si="92"/>
        <v>0.11979166666666667</v>
      </c>
      <c r="R118" s="123">
        <f t="shared" si="82"/>
        <v>19.166666666666668</v>
      </c>
    </row>
    <row r="119" spans="1:18" s="128" customFormat="1" ht="12" x14ac:dyDescent="0.3">
      <c r="A119" s="119"/>
      <c r="B119" s="79"/>
      <c r="C119" s="120" t="s">
        <v>93</v>
      </c>
      <c r="D119" s="43"/>
      <c r="E119" s="121">
        <v>230</v>
      </c>
      <c r="F119" s="121">
        <v>230</v>
      </c>
      <c r="G119" s="121">
        <v>230</v>
      </c>
      <c r="H119" s="121">
        <v>230</v>
      </c>
      <c r="I119" s="121">
        <v>230</v>
      </c>
      <c r="J119" s="121">
        <v>230</v>
      </c>
      <c r="K119" s="122"/>
      <c r="L119" s="122">
        <f t="shared" si="91"/>
        <v>1380</v>
      </c>
      <c r="M119" s="46">
        <f t="shared" si="90"/>
        <v>0</v>
      </c>
      <c r="N119" s="109"/>
      <c r="O119" s="109"/>
      <c r="P119" s="109"/>
      <c r="Q119" s="123">
        <f t="shared" si="92"/>
        <v>0.11979166666666667</v>
      </c>
      <c r="R119" s="123">
        <f t="shared" si="82"/>
        <v>19.166666666666668</v>
      </c>
    </row>
    <row r="120" spans="1:18" ht="12" x14ac:dyDescent="0.3">
      <c r="A120" s="119"/>
      <c r="B120" s="79"/>
      <c r="C120" s="120" t="s">
        <v>94</v>
      </c>
      <c r="D120" s="43"/>
      <c r="E120" s="121">
        <v>550</v>
      </c>
      <c r="F120" s="121">
        <v>550</v>
      </c>
      <c r="G120" s="121">
        <v>550</v>
      </c>
      <c r="H120" s="121">
        <v>550</v>
      </c>
      <c r="I120" s="121">
        <v>550</v>
      </c>
      <c r="J120" s="121">
        <v>550</v>
      </c>
      <c r="K120" s="122"/>
      <c r="L120" s="122">
        <f t="shared" si="91"/>
        <v>3300</v>
      </c>
      <c r="M120" s="46">
        <f t="shared" si="90"/>
        <v>0</v>
      </c>
      <c r="Q120" s="123">
        <f t="shared" si="92"/>
        <v>0.28645833333333337</v>
      </c>
      <c r="R120" s="123">
        <f t="shared" si="82"/>
        <v>45.833333333333336</v>
      </c>
    </row>
    <row r="121" spans="1:18" s="128" customFormat="1" ht="12" x14ac:dyDescent="0.3">
      <c r="A121" s="119"/>
      <c r="B121" s="79"/>
      <c r="C121" s="120" t="s">
        <v>95</v>
      </c>
      <c r="D121" s="43"/>
      <c r="E121" s="121">
        <v>550</v>
      </c>
      <c r="F121" s="121">
        <v>550</v>
      </c>
      <c r="G121" s="121">
        <v>550</v>
      </c>
      <c r="H121" s="121">
        <v>550</v>
      </c>
      <c r="I121" s="121">
        <v>550</v>
      </c>
      <c r="J121" s="121">
        <v>550</v>
      </c>
      <c r="K121" s="122"/>
      <c r="L121" s="122">
        <f t="shared" si="91"/>
        <v>3300</v>
      </c>
      <c r="M121" s="46">
        <f t="shared" si="90"/>
        <v>0</v>
      </c>
      <c r="N121" s="109"/>
      <c r="O121" s="109"/>
      <c r="P121" s="109"/>
      <c r="Q121" s="123">
        <f t="shared" si="92"/>
        <v>0.28645833333333337</v>
      </c>
      <c r="R121" s="123">
        <f t="shared" si="82"/>
        <v>45.833333333333336</v>
      </c>
    </row>
    <row r="122" spans="1:18" ht="12" x14ac:dyDescent="0.3">
      <c r="A122" s="119"/>
      <c r="B122" s="79"/>
      <c r="C122" s="120" t="s">
        <v>96</v>
      </c>
      <c r="D122" s="43"/>
      <c r="E122" s="121">
        <v>550</v>
      </c>
      <c r="F122" s="121">
        <v>550</v>
      </c>
      <c r="G122" s="121">
        <v>550</v>
      </c>
      <c r="H122" s="121">
        <v>550</v>
      </c>
      <c r="I122" s="121">
        <v>550</v>
      </c>
      <c r="J122" s="121">
        <v>550</v>
      </c>
      <c r="K122" s="122"/>
      <c r="L122" s="122">
        <f t="shared" si="91"/>
        <v>3300</v>
      </c>
      <c r="M122" s="46">
        <f t="shared" si="90"/>
        <v>0</v>
      </c>
      <c r="Q122" s="123">
        <f t="shared" si="92"/>
        <v>0.28645833333333337</v>
      </c>
      <c r="R122" s="123">
        <f t="shared" si="82"/>
        <v>45.833333333333336</v>
      </c>
    </row>
    <row r="123" spans="1:18" s="128" customFormat="1" ht="12" x14ac:dyDescent="0.3">
      <c r="A123" s="119"/>
      <c r="B123" s="79"/>
      <c r="C123" s="151" t="s">
        <v>105</v>
      </c>
      <c r="D123" s="43"/>
      <c r="E123" s="121">
        <f t="shared" ref="E123:J123" si="93">2016/2</f>
        <v>1008</v>
      </c>
      <c r="F123" s="121">
        <f t="shared" si="93"/>
        <v>1008</v>
      </c>
      <c r="G123" s="121">
        <f t="shared" si="93"/>
        <v>1008</v>
      </c>
      <c r="H123" s="121">
        <f t="shared" si="93"/>
        <v>1008</v>
      </c>
      <c r="I123" s="121">
        <f t="shared" si="93"/>
        <v>1008</v>
      </c>
      <c r="J123" s="121">
        <f t="shared" si="93"/>
        <v>1008</v>
      </c>
      <c r="K123" s="122"/>
      <c r="L123" s="122">
        <f t="shared" si="91"/>
        <v>6048</v>
      </c>
      <c r="M123" s="46">
        <f t="shared" si="90"/>
        <v>0</v>
      </c>
      <c r="N123" s="109"/>
      <c r="O123" s="109"/>
      <c r="P123" s="109"/>
      <c r="Q123" s="123">
        <f t="shared" si="92"/>
        <v>0.52500000000000002</v>
      </c>
      <c r="R123" s="123">
        <f t="shared" si="82"/>
        <v>84</v>
      </c>
    </row>
    <row r="124" spans="1:18" ht="12" x14ac:dyDescent="0.3">
      <c r="A124" s="119"/>
      <c r="B124" s="79"/>
      <c r="C124" s="120"/>
      <c r="D124" s="43"/>
      <c r="E124" s="121"/>
      <c r="F124" s="121"/>
      <c r="G124" s="121"/>
      <c r="H124" s="121"/>
      <c r="I124" s="121"/>
      <c r="J124" s="121"/>
      <c r="K124" s="122"/>
      <c r="L124" s="122">
        <f t="shared" si="91"/>
        <v>0</v>
      </c>
      <c r="M124" s="46">
        <f t="shared" si="90"/>
        <v>0</v>
      </c>
      <c r="Q124" s="123">
        <f t="shared" si="92"/>
        <v>0</v>
      </c>
      <c r="R124" s="123">
        <f t="shared" si="82"/>
        <v>0</v>
      </c>
    </row>
    <row r="125" spans="1:18" s="128" customFormat="1" ht="12" x14ac:dyDescent="0.3">
      <c r="A125" s="119"/>
      <c r="B125" s="79"/>
      <c r="C125" s="120"/>
      <c r="D125" s="43"/>
      <c r="E125" s="121"/>
      <c r="F125" s="121"/>
      <c r="G125" s="121"/>
      <c r="H125" s="121"/>
      <c r="I125" s="121"/>
      <c r="J125" s="121"/>
      <c r="K125" s="122"/>
      <c r="L125" s="122">
        <f t="shared" si="91"/>
        <v>0</v>
      </c>
      <c r="M125" s="46">
        <f t="shared" si="90"/>
        <v>0</v>
      </c>
      <c r="N125" s="109"/>
      <c r="O125" s="109"/>
      <c r="P125" s="109"/>
      <c r="Q125" s="123">
        <f t="shared" si="92"/>
        <v>0</v>
      </c>
      <c r="R125" s="123">
        <f t="shared" si="82"/>
        <v>0</v>
      </c>
    </row>
    <row r="126" spans="1:18" ht="12" x14ac:dyDescent="0.3">
      <c r="A126" s="119"/>
      <c r="B126" s="79"/>
      <c r="C126" s="120"/>
      <c r="D126" s="43"/>
      <c r="E126" s="121"/>
      <c r="F126" s="121"/>
      <c r="G126" s="121"/>
      <c r="H126" s="121"/>
      <c r="I126" s="121"/>
      <c r="J126" s="121"/>
      <c r="K126" s="122"/>
      <c r="L126" s="122">
        <f t="shared" si="91"/>
        <v>0</v>
      </c>
      <c r="M126" s="46">
        <f t="shared" si="90"/>
        <v>0</v>
      </c>
      <c r="Q126" s="123">
        <f t="shared" si="92"/>
        <v>0</v>
      </c>
      <c r="R126" s="123">
        <f t="shared" si="82"/>
        <v>0</v>
      </c>
    </row>
    <row r="127" spans="1:18" ht="12.5" thickBot="1" x14ac:dyDescent="0.35">
      <c r="A127" s="124"/>
      <c r="B127" s="125" t="s">
        <v>46</v>
      </c>
      <c r="C127" s="126"/>
      <c r="D127" s="51"/>
      <c r="E127" s="127">
        <f>SUM(E114:E126)</f>
        <v>5639</v>
      </c>
      <c r="F127" s="127">
        <f t="shared" ref="F127:L127" si="94">SUM(F114:F126)</f>
        <v>5639</v>
      </c>
      <c r="G127" s="127">
        <f t="shared" si="94"/>
        <v>5639</v>
      </c>
      <c r="H127" s="127">
        <f t="shared" si="94"/>
        <v>5639</v>
      </c>
      <c r="I127" s="127">
        <f t="shared" si="94"/>
        <v>5639</v>
      </c>
      <c r="J127" s="127">
        <f t="shared" si="94"/>
        <v>5639</v>
      </c>
      <c r="K127" s="127">
        <f t="shared" si="94"/>
        <v>0</v>
      </c>
      <c r="L127" s="127">
        <f t="shared" si="94"/>
        <v>33834</v>
      </c>
      <c r="M127" s="53">
        <f>SUM(M114:M126)</f>
        <v>0</v>
      </c>
      <c r="Q127" s="135">
        <f>SUM(Q114:Q126)</f>
        <v>2.9369791666666671</v>
      </c>
      <c r="R127" s="135">
        <f t="shared" si="82"/>
        <v>469.91666666666669</v>
      </c>
    </row>
    <row r="128" spans="1:18" ht="12" x14ac:dyDescent="0.3">
      <c r="A128" s="119">
        <v>3.3</v>
      </c>
      <c r="B128" s="79" t="s">
        <v>47</v>
      </c>
      <c r="C128" s="120" t="s">
        <v>12</v>
      </c>
      <c r="D128" s="43"/>
      <c r="E128" s="121">
        <v>687</v>
      </c>
      <c r="F128" s="121">
        <v>687</v>
      </c>
      <c r="G128" s="121">
        <v>687</v>
      </c>
      <c r="H128" s="121">
        <v>687</v>
      </c>
      <c r="I128" s="121">
        <v>687</v>
      </c>
      <c r="J128" s="121">
        <v>687</v>
      </c>
      <c r="K128" s="122"/>
      <c r="L128" s="122">
        <f>SUM(E128:K128)</f>
        <v>4122</v>
      </c>
      <c r="M128" s="46">
        <f t="shared" ref="M128:M140" si="95">D128*L128</f>
        <v>0</v>
      </c>
      <c r="Q128" s="123">
        <f>R128/$O$7</f>
        <v>0.35781249999999998</v>
      </c>
      <c r="R128" s="123">
        <f t="shared" si="82"/>
        <v>57.25</v>
      </c>
    </row>
    <row r="129" spans="1:18" s="128" customFormat="1" ht="12" x14ac:dyDescent="0.3">
      <c r="A129" s="119"/>
      <c r="B129" s="79"/>
      <c r="C129" s="120" t="s">
        <v>89</v>
      </c>
      <c r="D129" s="43"/>
      <c r="E129" s="121">
        <v>687</v>
      </c>
      <c r="F129" s="121">
        <v>687</v>
      </c>
      <c r="G129" s="121">
        <v>687</v>
      </c>
      <c r="H129" s="121">
        <v>687</v>
      </c>
      <c r="I129" s="121">
        <v>687</v>
      </c>
      <c r="J129" s="121">
        <v>687</v>
      </c>
      <c r="K129" s="122"/>
      <c r="L129" s="122">
        <f t="shared" ref="L129:L140" si="96">SUM(E129:K129)</f>
        <v>4122</v>
      </c>
      <c r="M129" s="46">
        <f t="shared" si="95"/>
        <v>0</v>
      </c>
      <c r="N129" s="109"/>
      <c r="O129" s="109"/>
      <c r="P129" s="109"/>
      <c r="Q129" s="123">
        <f t="shared" ref="Q129:Q140" si="97">R129/$O$7</f>
        <v>0.35781249999999998</v>
      </c>
      <c r="R129" s="123">
        <f t="shared" si="82"/>
        <v>57.25</v>
      </c>
    </row>
    <row r="130" spans="1:18" s="128" customFormat="1" ht="12" x14ac:dyDescent="0.3">
      <c r="A130" s="119"/>
      <c r="B130" s="79"/>
      <c r="C130" s="120" t="s">
        <v>90</v>
      </c>
      <c r="D130" s="43"/>
      <c r="E130" s="121">
        <v>900</v>
      </c>
      <c r="F130" s="121">
        <v>900</v>
      </c>
      <c r="G130" s="121">
        <v>900</v>
      </c>
      <c r="H130" s="121">
        <v>900</v>
      </c>
      <c r="I130" s="121">
        <v>900</v>
      </c>
      <c r="J130" s="121">
        <v>900</v>
      </c>
      <c r="K130" s="122"/>
      <c r="L130" s="122">
        <f t="shared" si="96"/>
        <v>5400</v>
      </c>
      <c r="M130" s="46">
        <f t="shared" si="95"/>
        <v>0</v>
      </c>
      <c r="N130" s="109"/>
      <c r="O130" s="109"/>
      <c r="P130" s="109"/>
      <c r="Q130" s="123">
        <f t="shared" si="97"/>
        <v>0.46875</v>
      </c>
      <c r="R130" s="123">
        <f t="shared" si="82"/>
        <v>75</v>
      </c>
    </row>
    <row r="131" spans="1:18" s="128" customFormat="1" ht="12" x14ac:dyDescent="0.3">
      <c r="A131" s="119"/>
      <c r="B131" s="79"/>
      <c r="C131" s="120" t="s">
        <v>91</v>
      </c>
      <c r="D131" s="43"/>
      <c r="E131" s="121">
        <v>900</v>
      </c>
      <c r="F131" s="121">
        <v>900</v>
      </c>
      <c r="G131" s="121">
        <v>900</v>
      </c>
      <c r="H131" s="121">
        <v>900</v>
      </c>
      <c r="I131" s="121">
        <v>900</v>
      </c>
      <c r="J131" s="121">
        <v>900</v>
      </c>
      <c r="K131" s="122"/>
      <c r="L131" s="122">
        <f t="shared" si="96"/>
        <v>5400</v>
      </c>
      <c r="M131" s="46">
        <f t="shared" si="95"/>
        <v>0</v>
      </c>
      <c r="N131" s="109"/>
      <c r="O131" s="109"/>
      <c r="P131" s="109"/>
      <c r="Q131" s="123">
        <f t="shared" si="97"/>
        <v>0.46875</v>
      </c>
      <c r="R131" s="123">
        <f t="shared" si="82"/>
        <v>75</v>
      </c>
    </row>
    <row r="132" spans="1:18" ht="14.25" customHeight="1" x14ac:dyDescent="0.3">
      <c r="A132" s="119"/>
      <c r="B132" s="79"/>
      <c r="C132" s="120" t="s">
        <v>92</v>
      </c>
      <c r="D132" s="43"/>
      <c r="E132" s="121">
        <v>900</v>
      </c>
      <c r="F132" s="121">
        <v>900</v>
      </c>
      <c r="G132" s="121">
        <v>900</v>
      </c>
      <c r="H132" s="121">
        <v>900</v>
      </c>
      <c r="I132" s="121">
        <v>900</v>
      </c>
      <c r="J132" s="121">
        <v>900</v>
      </c>
      <c r="K132" s="122"/>
      <c r="L132" s="122">
        <f t="shared" si="96"/>
        <v>5400</v>
      </c>
      <c r="M132" s="46">
        <f t="shared" si="95"/>
        <v>0</v>
      </c>
      <c r="Q132" s="123">
        <f t="shared" si="97"/>
        <v>0.46875</v>
      </c>
      <c r="R132" s="123">
        <f t="shared" si="82"/>
        <v>75</v>
      </c>
    </row>
    <row r="133" spans="1:18" s="128" customFormat="1" ht="12" x14ac:dyDescent="0.3">
      <c r="A133" s="119"/>
      <c r="B133" s="79"/>
      <c r="C133" s="120" t="s">
        <v>93</v>
      </c>
      <c r="D133" s="43"/>
      <c r="E133" s="121">
        <v>900</v>
      </c>
      <c r="F133" s="121">
        <v>900</v>
      </c>
      <c r="G133" s="121">
        <v>900</v>
      </c>
      <c r="H133" s="121">
        <v>900</v>
      </c>
      <c r="I133" s="121">
        <v>900</v>
      </c>
      <c r="J133" s="121">
        <v>900</v>
      </c>
      <c r="K133" s="122"/>
      <c r="L133" s="122">
        <f t="shared" si="96"/>
        <v>5400</v>
      </c>
      <c r="M133" s="46">
        <f t="shared" si="95"/>
        <v>0</v>
      </c>
      <c r="N133" s="109"/>
      <c r="O133" s="109"/>
      <c r="P133" s="109"/>
      <c r="Q133" s="123">
        <f t="shared" si="97"/>
        <v>0.46875</v>
      </c>
      <c r="R133" s="123">
        <f t="shared" si="82"/>
        <v>75</v>
      </c>
    </row>
    <row r="134" spans="1:18" s="128" customFormat="1" ht="12" x14ac:dyDescent="0.3">
      <c r="A134" s="119"/>
      <c r="B134" s="79"/>
      <c r="C134" s="120" t="s">
        <v>94</v>
      </c>
      <c r="D134" s="43"/>
      <c r="E134" s="121">
        <v>600</v>
      </c>
      <c r="F134" s="121">
        <v>600</v>
      </c>
      <c r="G134" s="121">
        <v>600</v>
      </c>
      <c r="H134" s="121">
        <v>600</v>
      </c>
      <c r="I134" s="121">
        <v>600</v>
      </c>
      <c r="J134" s="121">
        <v>600</v>
      </c>
      <c r="K134" s="122"/>
      <c r="L134" s="122">
        <f t="shared" si="96"/>
        <v>3600</v>
      </c>
      <c r="M134" s="46">
        <f t="shared" si="95"/>
        <v>0</v>
      </c>
      <c r="N134" s="109"/>
      <c r="O134" s="109"/>
      <c r="P134" s="109"/>
      <c r="Q134" s="123">
        <f t="shared" si="97"/>
        <v>0.3125</v>
      </c>
      <c r="R134" s="123">
        <f t="shared" si="82"/>
        <v>50</v>
      </c>
    </row>
    <row r="135" spans="1:18" s="128" customFormat="1" ht="12" x14ac:dyDescent="0.3">
      <c r="A135" s="119"/>
      <c r="B135" s="79"/>
      <c r="C135" s="120" t="s">
        <v>95</v>
      </c>
      <c r="D135" s="43"/>
      <c r="E135" s="121">
        <v>600</v>
      </c>
      <c r="F135" s="121">
        <v>600</v>
      </c>
      <c r="G135" s="121">
        <v>600</v>
      </c>
      <c r="H135" s="121">
        <v>600</v>
      </c>
      <c r="I135" s="121">
        <v>600</v>
      </c>
      <c r="J135" s="121">
        <v>600</v>
      </c>
      <c r="K135" s="122"/>
      <c r="L135" s="122">
        <f t="shared" si="96"/>
        <v>3600</v>
      </c>
      <c r="M135" s="46">
        <f t="shared" si="95"/>
        <v>0</v>
      </c>
      <c r="N135" s="109"/>
      <c r="O135" s="109"/>
      <c r="P135" s="109"/>
      <c r="Q135" s="123">
        <f t="shared" si="97"/>
        <v>0.3125</v>
      </c>
      <c r="R135" s="123">
        <f t="shared" si="82"/>
        <v>50</v>
      </c>
    </row>
    <row r="136" spans="1:18" ht="14.25" customHeight="1" x14ac:dyDescent="0.3">
      <c r="A136" s="119"/>
      <c r="B136" s="79"/>
      <c r="C136" s="120" t="s">
        <v>96</v>
      </c>
      <c r="D136" s="43"/>
      <c r="E136" s="121">
        <v>600</v>
      </c>
      <c r="F136" s="121">
        <v>600</v>
      </c>
      <c r="G136" s="121">
        <v>600</v>
      </c>
      <c r="H136" s="121">
        <v>600</v>
      </c>
      <c r="I136" s="121">
        <v>600</v>
      </c>
      <c r="J136" s="121">
        <v>600</v>
      </c>
      <c r="K136" s="122"/>
      <c r="L136" s="122">
        <f t="shared" si="96"/>
        <v>3600</v>
      </c>
      <c r="M136" s="46">
        <f t="shared" si="95"/>
        <v>0</v>
      </c>
      <c r="Q136" s="123">
        <f t="shared" si="97"/>
        <v>0.3125</v>
      </c>
      <c r="R136" s="123">
        <f t="shared" si="82"/>
        <v>50</v>
      </c>
    </row>
    <row r="137" spans="1:18" s="128" customFormat="1" ht="12" x14ac:dyDescent="0.3">
      <c r="A137" s="119"/>
      <c r="B137" s="79"/>
      <c r="C137" s="151" t="s">
        <v>97</v>
      </c>
      <c r="D137" s="43"/>
      <c r="E137" s="121">
        <f t="shared" ref="E137:J137" si="98">2016/2</f>
        <v>1008</v>
      </c>
      <c r="F137" s="121">
        <f t="shared" si="98"/>
        <v>1008</v>
      </c>
      <c r="G137" s="121">
        <f t="shared" si="98"/>
        <v>1008</v>
      </c>
      <c r="H137" s="121">
        <f t="shared" si="98"/>
        <v>1008</v>
      </c>
      <c r="I137" s="121">
        <f t="shared" si="98"/>
        <v>1008</v>
      </c>
      <c r="J137" s="121">
        <f t="shared" si="98"/>
        <v>1008</v>
      </c>
      <c r="K137" s="122"/>
      <c r="L137" s="122">
        <f t="shared" si="96"/>
        <v>6048</v>
      </c>
      <c r="M137" s="46">
        <f t="shared" si="95"/>
        <v>0</v>
      </c>
      <c r="N137" s="109"/>
      <c r="O137" s="109"/>
      <c r="P137" s="109"/>
      <c r="Q137" s="123">
        <f t="shared" si="97"/>
        <v>0.52500000000000002</v>
      </c>
      <c r="R137" s="123">
        <f t="shared" si="82"/>
        <v>84</v>
      </c>
    </row>
    <row r="138" spans="1:18" s="128" customFormat="1" ht="12" x14ac:dyDescent="0.3">
      <c r="A138" s="119"/>
      <c r="B138" s="79"/>
      <c r="C138" s="151" t="s">
        <v>105</v>
      </c>
      <c r="D138" s="43"/>
      <c r="E138" s="121">
        <v>700</v>
      </c>
      <c r="F138" s="121">
        <v>700</v>
      </c>
      <c r="G138" s="121">
        <v>700</v>
      </c>
      <c r="H138" s="121">
        <v>700</v>
      </c>
      <c r="I138" s="121">
        <v>700</v>
      </c>
      <c r="J138" s="121">
        <v>700</v>
      </c>
      <c r="K138" s="122"/>
      <c r="L138" s="122">
        <f t="shared" si="96"/>
        <v>4200</v>
      </c>
      <c r="M138" s="46">
        <f t="shared" si="95"/>
        <v>0</v>
      </c>
      <c r="N138" s="109"/>
      <c r="O138" s="109"/>
      <c r="P138" s="109"/>
      <c r="Q138" s="123">
        <f t="shared" si="97"/>
        <v>0.36458333333333337</v>
      </c>
      <c r="R138" s="123">
        <f t="shared" si="82"/>
        <v>58.333333333333336</v>
      </c>
    </row>
    <row r="139" spans="1:18" s="128" customFormat="1" ht="12" x14ac:dyDescent="0.3">
      <c r="A139" s="119"/>
      <c r="B139" s="79"/>
      <c r="C139" s="151" t="s">
        <v>105</v>
      </c>
      <c r="D139" s="43"/>
      <c r="E139" s="121">
        <f>21*2*12</f>
        <v>504</v>
      </c>
      <c r="F139" s="121">
        <f t="shared" ref="F139:J139" si="99">21*2*12</f>
        <v>504</v>
      </c>
      <c r="G139" s="121">
        <f t="shared" si="99"/>
        <v>504</v>
      </c>
      <c r="H139" s="121">
        <f t="shared" si="99"/>
        <v>504</v>
      </c>
      <c r="I139" s="121">
        <f t="shared" si="99"/>
        <v>504</v>
      </c>
      <c r="J139" s="121">
        <f t="shared" si="99"/>
        <v>504</v>
      </c>
      <c r="K139" s="122"/>
      <c r="L139" s="122">
        <f t="shared" si="96"/>
        <v>3024</v>
      </c>
      <c r="M139" s="46">
        <f t="shared" si="95"/>
        <v>0</v>
      </c>
      <c r="N139" s="109"/>
      <c r="O139" s="109"/>
      <c r="P139" s="109"/>
      <c r="Q139" s="123">
        <f t="shared" si="97"/>
        <v>0.26250000000000001</v>
      </c>
      <c r="R139" s="123">
        <f t="shared" si="82"/>
        <v>42</v>
      </c>
    </row>
    <row r="140" spans="1:18" ht="14.25" customHeight="1" x14ac:dyDescent="0.3">
      <c r="A140" s="119"/>
      <c r="B140" s="79"/>
      <c r="C140" s="151"/>
      <c r="D140" s="43"/>
      <c r="E140" s="121"/>
      <c r="F140" s="121"/>
      <c r="G140" s="121"/>
      <c r="H140" s="121"/>
      <c r="I140" s="121"/>
      <c r="J140" s="121"/>
      <c r="K140" s="122"/>
      <c r="L140" s="122">
        <f t="shared" si="96"/>
        <v>0</v>
      </c>
      <c r="M140" s="46">
        <f t="shared" si="95"/>
        <v>0</v>
      </c>
      <c r="Q140" s="123">
        <f t="shared" si="97"/>
        <v>0</v>
      </c>
      <c r="R140" s="123">
        <f t="shared" si="82"/>
        <v>0</v>
      </c>
    </row>
    <row r="141" spans="1:18" s="111" customFormat="1" ht="13.5" thickBot="1" x14ac:dyDescent="0.35">
      <c r="A141" s="124"/>
      <c r="B141" s="125" t="s">
        <v>48</v>
      </c>
      <c r="C141" s="126"/>
      <c r="D141" s="51"/>
      <c r="E141" s="127">
        <f>SUM(E128:E140)</f>
        <v>8986</v>
      </c>
      <c r="F141" s="127">
        <f t="shared" ref="F141:L141" si="100">SUM(F128:F140)</f>
        <v>8986</v>
      </c>
      <c r="G141" s="127">
        <f t="shared" si="100"/>
        <v>8986</v>
      </c>
      <c r="H141" s="127">
        <f t="shared" si="100"/>
        <v>8986</v>
      </c>
      <c r="I141" s="127">
        <f t="shared" si="100"/>
        <v>8986</v>
      </c>
      <c r="J141" s="127">
        <f t="shared" si="100"/>
        <v>8986</v>
      </c>
      <c r="K141" s="127">
        <f t="shared" si="100"/>
        <v>0</v>
      </c>
      <c r="L141" s="127">
        <f t="shared" si="100"/>
        <v>53916</v>
      </c>
      <c r="M141" s="53">
        <f>SUM(M128:M140)</f>
        <v>0</v>
      </c>
      <c r="N141" s="109"/>
      <c r="O141" s="109"/>
      <c r="P141" s="109"/>
      <c r="Q141" s="135">
        <f>SUM(Q128:Q140)</f>
        <v>4.6802083333333337</v>
      </c>
      <c r="R141" s="135">
        <f t="shared" si="82"/>
        <v>748.83333333333337</v>
      </c>
    </row>
    <row r="142" spans="1:18" ht="10.15" customHeight="1" x14ac:dyDescent="0.3">
      <c r="A142" s="136"/>
      <c r="B142" s="137"/>
      <c r="C142" s="151"/>
      <c r="D142" s="43"/>
      <c r="E142" s="121"/>
      <c r="F142" s="121"/>
      <c r="G142" s="121"/>
      <c r="H142" s="121"/>
      <c r="I142" s="121"/>
      <c r="J142" s="121"/>
      <c r="K142" s="121"/>
      <c r="L142" s="121"/>
      <c r="M142" s="86"/>
      <c r="Q142" s="155"/>
      <c r="R142" s="155"/>
    </row>
    <row r="143" spans="1:18" ht="13.5" thickBot="1" x14ac:dyDescent="0.35">
      <c r="A143" s="139"/>
      <c r="B143" s="205" t="s">
        <v>49</v>
      </c>
      <c r="C143" s="206"/>
      <c r="D143" s="142"/>
      <c r="E143" s="142">
        <f t="shared" ref="E143:M143" si="101">SUM(E113,E127,E141)</f>
        <v>17394.2</v>
      </c>
      <c r="F143" s="142">
        <f t="shared" si="101"/>
        <v>17394.2</v>
      </c>
      <c r="G143" s="142">
        <f t="shared" si="101"/>
        <v>17394.2</v>
      </c>
      <c r="H143" s="142">
        <f t="shared" si="101"/>
        <v>17394.2</v>
      </c>
      <c r="I143" s="142">
        <f t="shared" si="101"/>
        <v>17394.2</v>
      </c>
      <c r="J143" s="142">
        <f t="shared" si="101"/>
        <v>17394.2</v>
      </c>
      <c r="K143" s="142">
        <f t="shared" si="101"/>
        <v>0</v>
      </c>
      <c r="L143" s="142">
        <f t="shared" si="101"/>
        <v>104365.2</v>
      </c>
      <c r="M143" s="69">
        <f t="shared" si="101"/>
        <v>0</v>
      </c>
      <c r="Q143" s="142">
        <f>SUM(Q113,Q127,Q141)</f>
        <v>9.0594791666666676</v>
      </c>
      <c r="R143" s="142">
        <f>L143/72</f>
        <v>1449.5166666666667</v>
      </c>
    </row>
    <row r="144" spans="1:18" ht="12" x14ac:dyDescent="0.3">
      <c r="A144" s="156"/>
      <c r="B144" s="137"/>
      <c r="C144" s="157"/>
      <c r="D144" s="93"/>
      <c r="E144" s="121"/>
      <c r="F144" s="121"/>
      <c r="G144" s="121"/>
      <c r="H144" s="121"/>
      <c r="I144" s="121"/>
      <c r="J144" s="121"/>
      <c r="K144" s="121"/>
      <c r="L144" s="121"/>
      <c r="M144" s="86"/>
      <c r="N144" s="158"/>
      <c r="O144" s="158"/>
      <c r="P144" s="158"/>
      <c r="Q144" s="120"/>
      <c r="R144" s="120"/>
    </row>
    <row r="145" spans="1:18" ht="13" x14ac:dyDescent="0.3">
      <c r="A145" s="159"/>
      <c r="B145" s="160" t="s">
        <v>50</v>
      </c>
      <c r="C145" s="161"/>
      <c r="D145" s="162"/>
      <c r="E145" s="162">
        <f t="shared" ref="E145:K145" si="102">SUM(E28,E97,E143)</f>
        <v>28507.4</v>
      </c>
      <c r="F145" s="162">
        <f t="shared" si="102"/>
        <v>28507.4</v>
      </c>
      <c r="G145" s="162">
        <f t="shared" si="102"/>
        <v>28507.4</v>
      </c>
      <c r="H145" s="162">
        <f t="shared" si="102"/>
        <v>28507.4</v>
      </c>
      <c r="I145" s="162">
        <f t="shared" si="102"/>
        <v>28507.4</v>
      </c>
      <c r="J145" s="162">
        <f t="shared" si="102"/>
        <v>28507.4</v>
      </c>
      <c r="K145" s="162">
        <f t="shared" si="102"/>
        <v>0</v>
      </c>
      <c r="L145" s="162">
        <f>SUM(L28,L97,L143)</f>
        <v>171044.4</v>
      </c>
      <c r="M145" s="163">
        <f>SUM(M28,M97,M143)</f>
        <v>0</v>
      </c>
      <c r="N145" s="158"/>
      <c r="O145" s="158"/>
      <c r="P145" s="158"/>
      <c r="Q145" s="162">
        <f t="shared" ref="Q145:R145" si="103">SUM(Q28,Q97,Q143)</f>
        <v>13.981354166666666</v>
      </c>
      <c r="R145" s="162">
        <f t="shared" si="103"/>
        <v>2375.6166666666668</v>
      </c>
    </row>
    <row r="146" spans="1:18" ht="12" x14ac:dyDescent="0.3">
      <c r="A146" s="164"/>
      <c r="B146" s="165"/>
      <c r="C146" s="166"/>
      <c r="D146" s="166"/>
      <c r="E146" s="167"/>
      <c r="F146" s="167"/>
      <c r="G146" s="167"/>
      <c r="H146" s="167"/>
      <c r="I146" s="167"/>
      <c r="J146" s="167"/>
      <c r="K146" s="167"/>
      <c r="L146" s="167"/>
      <c r="M146" s="101"/>
      <c r="N146" s="158"/>
      <c r="O146" s="158"/>
      <c r="P146" s="158"/>
      <c r="Q146" s="102"/>
      <c r="R146" s="102"/>
    </row>
    <row r="147" spans="1:18" ht="14.25" customHeight="1" x14ac:dyDescent="0.3">
      <c r="A147" s="164"/>
      <c r="B147" s="165"/>
      <c r="C147" s="166"/>
      <c r="D147" s="166"/>
      <c r="E147" s="167"/>
      <c r="F147" s="167"/>
      <c r="G147" s="167"/>
      <c r="H147" s="167"/>
      <c r="I147" s="167"/>
      <c r="J147" s="200" t="s">
        <v>99</v>
      </c>
      <c r="K147" s="201"/>
      <c r="L147" s="202"/>
      <c r="M147" s="105">
        <f>M145/L145</f>
        <v>0</v>
      </c>
      <c r="N147" s="158"/>
      <c r="O147" s="158"/>
      <c r="P147" s="158"/>
      <c r="Q147" s="102"/>
      <c r="R147" s="102"/>
    </row>
    <row r="148" spans="1:18" x14ac:dyDescent="0.3">
      <c r="Q148" s="168"/>
      <c r="R148" s="168"/>
    </row>
    <row r="149" spans="1:18" ht="13" x14ac:dyDescent="0.3">
      <c r="A149" s="1"/>
      <c r="B149" s="203" t="s">
        <v>51</v>
      </c>
      <c r="C149" s="204"/>
      <c r="D149" s="204"/>
    </row>
    <row r="150" spans="1:18" ht="49" customHeight="1" x14ac:dyDescent="0.3">
      <c r="A150" s="2">
        <v>1</v>
      </c>
      <c r="B150" s="185" t="s">
        <v>106</v>
      </c>
      <c r="C150" s="186"/>
      <c r="D150" s="186"/>
    </row>
    <row r="151" spans="1:18" ht="37.5" customHeight="1" x14ac:dyDescent="0.3">
      <c r="A151" s="3">
        <v>2</v>
      </c>
      <c r="B151" s="172" t="s">
        <v>107</v>
      </c>
      <c r="C151" s="173"/>
      <c r="D151" s="173"/>
    </row>
    <row r="152" spans="1:18" ht="12.5" x14ac:dyDescent="0.3">
      <c r="A152" s="3">
        <v>3</v>
      </c>
      <c r="B152" s="172" t="s">
        <v>108</v>
      </c>
      <c r="C152" s="173"/>
      <c r="D152" s="173"/>
    </row>
    <row r="153" spans="1:18" ht="25" customHeight="1" x14ac:dyDescent="0.3">
      <c r="A153" s="3">
        <v>4</v>
      </c>
      <c r="B153" s="172" t="s">
        <v>109</v>
      </c>
      <c r="C153" s="173"/>
      <c r="D153" s="173"/>
    </row>
    <row r="154" spans="1:18" ht="39" customHeight="1" x14ac:dyDescent="0.3">
      <c r="A154" s="3">
        <v>5</v>
      </c>
      <c r="B154" s="172" t="s">
        <v>110</v>
      </c>
      <c r="C154" s="173"/>
      <c r="D154" s="173"/>
    </row>
    <row r="155" spans="1:18" ht="62.5" customHeight="1" x14ac:dyDescent="0.3">
      <c r="A155" s="3">
        <v>6</v>
      </c>
      <c r="B155" s="172" t="s">
        <v>101</v>
      </c>
      <c r="C155" s="173"/>
      <c r="D155" s="173"/>
    </row>
    <row r="156" spans="1:18" ht="50" customHeight="1" x14ac:dyDescent="0.3">
      <c r="A156" s="3">
        <v>7</v>
      </c>
      <c r="B156" s="172" t="s">
        <v>102</v>
      </c>
      <c r="C156" s="173"/>
      <c r="D156" s="173"/>
    </row>
    <row r="157" spans="1:18" ht="12.5" x14ac:dyDescent="0.3">
      <c r="A157" s="3">
        <v>8</v>
      </c>
      <c r="B157" s="172"/>
      <c r="C157" s="173"/>
      <c r="D157" s="173"/>
    </row>
    <row r="158" spans="1:18" ht="12.5" x14ac:dyDescent="0.3">
      <c r="A158" s="3">
        <v>9</v>
      </c>
      <c r="B158" s="172"/>
      <c r="C158" s="173"/>
      <c r="D158" s="173"/>
    </row>
    <row r="159" spans="1:18" ht="12.5" x14ac:dyDescent="0.3">
      <c r="A159" s="3">
        <v>10</v>
      </c>
      <c r="B159" s="172"/>
      <c r="C159" s="173"/>
      <c r="D159" s="173"/>
    </row>
  </sheetData>
  <mergeCells count="28">
    <mergeCell ref="A1:M1"/>
    <mergeCell ref="A2:M2"/>
    <mergeCell ref="A3:M3"/>
    <mergeCell ref="O3:O6"/>
    <mergeCell ref="D4:D7"/>
    <mergeCell ref="E4:K4"/>
    <mergeCell ref="L4:M4"/>
    <mergeCell ref="A5:A7"/>
    <mergeCell ref="B5:B7"/>
    <mergeCell ref="C5:C7"/>
    <mergeCell ref="L5:L6"/>
    <mergeCell ref="M5:M7"/>
    <mergeCell ref="Q5:Q7"/>
    <mergeCell ref="R5:R7"/>
    <mergeCell ref="B99:C99"/>
    <mergeCell ref="B159:D159"/>
    <mergeCell ref="J147:L147"/>
    <mergeCell ref="B149:D149"/>
    <mergeCell ref="B150:D150"/>
    <mergeCell ref="B151:D151"/>
    <mergeCell ref="B152:D152"/>
    <mergeCell ref="B153:D153"/>
    <mergeCell ref="B154:D154"/>
    <mergeCell ref="B155:D155"/>
    <mergeCell ref="B156:D156"/>
    <mergeCell ref="B157:D157"/>
    <mergeCell ref="B158:D158"/>
    <mergeCell ref="B143:C143"/>
  </mergeCells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36"/>
  <sheetViews>
    <sheetView zoomScale="90" zoomScaleNormal="90" workbookViewId="0">
      <selection activeCell="D32" sqref="D32"/>
    </sheetView>
  </sheetViews>
  <sheetFormatPr defaultColWidth="9.1796875" defaultRowHeight="13.5" x14ac:dyDescent="0.25"/>
  <cols>
    <col min="1" max="1" width="5.7265625" style="4" customWidth="1"/>
    <col min="2" max="2" width="57.54296875" style="4" bestFit="1" customWidth="1"/>
    <col min="3" max="4" width="13.7265625" style="4" customWidth="1"/>
    <col min="5" max="16384" width="9.1796875" style="4"/>
  </cols>
  <sheetData>
    <row r="1" spans="1:2" ht="20.25" customHeight="1" x14ac:dyDescent="0.35">
      <c r="B1" s="10" t="s">
        <v>68</v>
      </c>
    </row>
    <row r="2" spans="1:2" ht="20.25" customHeight="1" x14ac:dyDescent="0.35">
      <c r="B2" s="10" t="s">
        <v>69</v>
      </c>
    </row>
    <row r="3" spans="1:2" ht="25.15" customHeight="1" x14ac:dyDescent="0.3">
      <c r="B3" s="21" t="s">
        <v>70</v>
      </c>
    </row>
    <row r="4" spans="1:2" ht="25.15" customHeight="1" thickBot="1" x14ac:dyDescent="0.4">
      <c r="B4" s="22"/>
    </row>
    <row r="5" spans="1:2" s="8" customFormat="1" ht="16.5" thickBot="1" x14ac:dyDescent="0.4">
      <c r="A5" s="18" t="s">
        <v>71</v>
      </c>
      <c r="B5" s="19" t="s">
        <v>72</v>
      </c>
    </row>
    <row r="6" spans="1:2" ht="14.5" customHeight="1" x14ac:dyDescent="0.35">
      <c r="A6" s="5"/>
      <c r="B6" s="24" t="s">
        <v>73</v>
      </c>
    </row>
    <row r="7" spans="1:2" x14ac:dyDescent="0.25">
      <c r="A7" s="9">
        <v>1</v>
      </c>
      <c r="B7" s="6" t="s">
        <v>11</v>
      </c>
    </row>
    <row r="8" spans="1:2" x14ac:dyDescent="0.25">
      <c r="A8" s="9">
        <v>2</v>
      </c>
      <c r="B8" s="6" t="s">
        <v>18</v>
      </c>
    </row>
    <row r="9" spans="1:2" x14ac:dyDescent="0.25">
      <c r="A9" s="9">
        <v>3</v>
      </c>
      <c r="B9" s="6" t="s">
        <v>35</v>
      </c>
    </row>
    <row r="10" spans="1:2" x14ac:dyDescent="0.25">
      <c r="A10" s="9">
        <v>4</v>
      </c>
      <c r="B10" s="6" t="s">
        <v>12</v>
      </c>
    </row>
    <row r="11" spans="1:2" ht="14" x14ac:dyDescent="0.3">
      <c r="A11" s="9">
        <v>5</v>
      </c>
      <c r="B11" s="23" t="s">
        <v>74</v>
      </c>
    </row>
    <row r="12" spans="1:2" x14ac:dyDescent="0.25">
      <c r="A12" s="9">
        <v>6</v>
      </c>
      <c r="B12" s="6" t="s">
        <v>27</v>
      </c>
    </row>
    <row r="13" spans="1:2" x14ac:dyDescent="0.25">
      <c r="A13" s="9">
        <v>7</v>
      </c>
      <c r="B13" s="6" t="s">
        <v>15</v>
      </c>
    </row>
    <row r="14" spans="1:2" x14ac:dyDescent="0.25">
      <c r="A14" s="9">
        <v>8</v>
      </c>
      <c r="B14" s="6" t="s">
        <v>28</v>
      </c>
    </row>
    <row r="15" spans="1:2" x14ac:dyDescent="0.25">
      <c r="A15" s="9">
        <v>9</v>
      </c>
      <c r="B15" s="6" t="s">
        <v>105</v>
      </c>
    </row>
    <row r="16" spans="1:2" x14ac:dyDescent="0.25">
      <c r="A16" s="9">
        <v>10</v>
      </c>
      <c r="B16" s="6" t="s">
        <v>88</v>
      </c>
    </row>
    <row r="17" spans="1:2" x14ac:dyDescent="0.25">
      <c r="A17" s="9">
        <v>11</v>
      </c>
      <c r="B17" s="6"/>
    </row>
    <row r="18" spans="1:2" x14ac:dyDescent="0.25">
      <c r="A18" s="9">
        <v>12</v>
      </c>
      <c r="B18" s="6"/>
    </row>
    <row r="19" spans="1:2" x14ac:dyDescent="0.25">
      <c r="A19" s="9">
        <v>13</v>
      </c>
      <c r="B19" s="6"/>
    </row>
    <row r="20" spans="1:2" x14ac:dyDescent="0.25">
      <c r="A20" s="9">
        <v>14</v>
      </c>
      <c r="B20" s="6" t="s">
        <v>75</v>
      </c>
    </row>
    <row r="21" spans="1:2" x14ac:dyDescent="0.25">
      <c r="A21" s="9">
        <v>15</v>
      </c>
      <c r="B21" s="6"/>
    </row>
    <row r="22" spans="1:2" ht="14" thickBot="1" x14ac:dyDescent="0.3">
      <c r="A22" s="7"/>
      <c r="B22" s="7"/>
    </row>
    <row r="26" spans="1:2" x14ac:dyDescent="0.25">
      <c r="A26" s="1"/>
      <c r="B26" s="20" t="s">
        <v>51</v>
      </c>
    </row>
    <row r="27" spans="1:2" ht="37.5" x14ac:dyDescent="0.25">
      <c r="A27" s="11">
        <v>1</v>
      </c>
      <c r="B27" s="170" t="s">
        <v>76</v>
      </c>
    </row>
    <row r="28" spans="1:2" ht="25" x14ac:dyDescent="0.25">
      <c r="A28" s="3">
        <v>2</v>
      </c>
      <c r="B28" s="171" t="s">
        <v>77</v>
      </c>
    </row>
    <row r="29" spans="1:2" ht="25" x14ac:dyDescent="0.25">
      <c r="A29" s="3">
        <v>3</v>
      </c>
      <c r="B29" s="171" t="s">
        <v>78</v>
      </c>
    </row>
    <row r="30" spans="1:2" ht="25" x14ac:dyDescent="0.25">
      <c r="A30" s="3">
        <v>4</v>
      </c>
      <c r="B30" s="171" t="s">
        <v>79</v>
      </c>
    </row>
    <row r="31" spans="1:2" ht="25" x14ac:dyDescent="0.25">
      <c r="A31" s="3">
        <v>5</v>
      </c>
      <c r="B31" s="171" t="s">
        <v>80</v>
      </c>
    </row>
    <row r="32" spans="1:2" ht="25" x14ac:dyDescent="0.25">
      <c r="A32" s="3">
        <v>6</v>
      </c>
      <c r="B32" s="171" t="s">
        <v>81</v>
      </c>
    </row>
    <row r="33" spans="1:2" ht="25" x14ac:dyDescent="0.25">
      <c r="A33" s="3">
        <v>7</v>
      </c>
      <c r="B33" s="170" t="s">
        <v>82</v>
      </c>
    </row>
    <row r="34" spans="1:2" ht="25" x14ac:dyDescent="0.25">
      <c r="A34" s="3">
        <v>8</v>
      </c>
      <c r="B34" s="171" t="s">
        <v>83</v>
      </c>
    </row>
    <row r="35" spans="1:2" ht="25" x14ac:dyDescent="0.25">
      <c r="A35" s="3">
        <v>9</v>
      </c>
      <c r="B35" s="171" t="s">
        <v>84</v>
      </c>
    </row>
    <row r="36" spans="1:2" x14ac:dyDescent="0.25">
      <c r="A36" s="3">
        <v>10</v>
      </c>
      <c r="B36" s="171"/>
    </row>
  </sheetData>
  <pageMargins left="0.7" right="0.7" top="0.75" bottom="0.75" header="0.3" footer="0.3"/>
  <pageSetup paperSize="5" scale="80" orientation="landscape" r:id="rId1"/>
  <headerFooter>
    <oddFooter>&amp;L&amp;"Arial,Bold"&amp;A&amp;"Arial,Regular"
&amp;R&amp;"Arial,Bold"Page 7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5bce90d6-5a2c-47e0-8337-aac7acda0e97" ContentTypeId="0x0101" PreviousValue="false" LastSyncTimeStamp="2017-02-08T00:21:31.923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00343c0-af67-4d55-b6f3-a7838e163d14">W3A6JUTVPN6F-97072228-176</_dlc_DocId>
    <_dlc_DocIdUrl xmlns="500343c0-af67-4d55-b6f3-a7838e163d14">
      <Url>https://osicagov.sharepoint.com/sites/CalSAWS_Procurement/_layouts/15/DocIdRedir.aspx?ID=W3A6JUTVPN6F-97072228-176</Url>
      <Description>W3A6JUTVPN6F-97072228-176</Description>
    </_dlc_DocIdUrl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D97133AC1C7646B1DACF4F8D3F5ACC" ma:contentTypeVersion="3" ma:contentTypeDescription="Create a new document." ma:contentTypeScope="" ma:versionID="2c2b72cf69b3adffeee482e63952660c">
  <xsd:schema xmlns:xsd="http://www.w3.org/2001/XMLSchema" xmlns:xs="http://www.w3.org/2001/XMLSchema" xmlns:p="http://schemas.microsoft.com/office/2006/metadata/properties" xmlns:ns2="500343c0-af67-4d55-b6f3-a7838e163d14" xmlns:ns3="774acfeb-a1fc-47e0-a66a-f1d8d5f9081b" targetNamespace="http://schemas.microsoft.com/office/2006/metadata/properties" ma:root="true" ma:fieldsID="9341df1b6c940efbafb4def9b8368f95" ns2:_="" ns3:_="">
    <xsd:import namespace="500343c0-af67-4d55-b6f3-a7838e163d14"/>
    <xsd:import namespace="774acfeb-a1fc-47e0-a66a-f1d8d5f90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0343c0-af67-4d55-b6f3-a7838e163d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4acfeb-a1fc-47e0-a66a-f1d8d5f908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D80808-0010-4139-83C1-922E9993F1D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C1E5545-8949-407A-A0A6-95909909AA95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F683E828-10C7-4075-8D37-2011A78CE99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2FA0304-D3CB-4CC9-886A-CA018910A9AF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eb8f92d3-7d88-4fbf-8754-a1f85cb7cc69"/>
    <ds:schemaRef ds:uri="500343c0-af67-4d55-b6f3-a7838e163d14"/>
  </ds:schemaRefs>
</ds:datastoreItem>
</file>

<file path=customXml/itemProps5.xml><?xml version="1.0" encoding="utf-8"?>
<ds:datastoreItem xmlns:ds="http://schemas.openxmlformats.org/officeDocument/2006/customXml" ds:itemID="{834422B7-85AE-4A19-BC96-7B54B800D9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1. Transition-In Staff Loading</vt:lpstr>
      <vt:lpstr>2. Staff Loading</vt:lpstr>
      <vt:lpstr>3. Base QA Staff</vt:lpstr>
      <vt:lpstr>'1. Transition-In Staff Loading'!Print_Area</vt:lpstr>
      <vt:lpstr>'2. Staff Loading'!Print_Area</vt:lpstr>
      <vt:lpstr>'3. Base QA Staff'!Print_Area</vt:lpstr>
      <vt:lpstr>'1. Transition-In Staff Loading'!Print_Titles</vt:lpstr>
      <vt:lpstr>'2. Staff Loading'!Print_Titles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2025-06-24T21:41:52Z</dcterms:created>
  <dcterms:modified xsi:type="dcterms:W3CDTF">2025-11-06T06:17:12Z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0x0101008DD97133AC1C7646B1DACF4F8D3F5ACC</vt:lpwstr>
  </property>
  <property fmtid="{D5CDD505-2E9C-101B-9397-08002B2CF9AE}" pid="3" name="_dlc_DocIdItemGuid">
    <vt:lpwstr>6175d62e-3348-4480-aec9-9081d0fa0f85</vt:lpwstr>
  </property>
  <property fmtid="{D5CDD505-2E9C-101B-9397-08002B2CF9AE}" pid="4" name="Order">
    <vt:r8>26800</vt:r8>
  </property>
  <property fmtid="{D5CDD505-2E9C-101B-9397-08002B2CF9AE}" pid="5" name="_ExtendedDescription">
    <vt:lpwstr/>
  </property>
  <property fmtid="{D5CDD505-2E9C-101B-9397-08002B2CF9AE}" pid="6" name="MSIP_Label_31623a49-226d-4971-9b72-5831eb755e6f_Enabled">
    <vt:lpwstr>true</vt:lpwstr>
  </property>
  <property fmtid="{D5CDD505-2E9C-101B-9397-08002B2CF9AE}" pid="7" name="MSIP_Label_31623a49-226d-4971-9b72-5831eb755e6f_SetDate">
    <vt:lpwstr>2025-10-11T19:56:23Z</vt:lpwstr>
  </property>
  <property fmtid="{D5CDD505-2E9C-101B-9397-08002B2CF9AE}" pid="8" name="MSIP_Label_31623a49-226d-4971-9b72-5831eb755e6f_Method">
    <vt:lpwstr>Standard</vt:lpwstr>
  </property>
  <property fmtid="{D5CDD505-2E9C-101B-9397-08002B2CF9AE}" pid="9" name="MSIP_Label_31623a49-226d-4971-9b72-5831eb755e6f_Name">
    <vt:lpwstr>Confidential</vt:lpwstr>
  </property>
  <property fmtid="{D5CDD505-2E9C-101B-9397-08002B2CF9AE}" pid="10" name="MSIP_Label_31623a49-226d-4971-9b72-5831eb755e6f_SiteId">
    <vt:lpwstr>0eadb77e-42dc-47f8-bbe3-ec2395e0712c</vt:lpwstr>
  </property>
  <property fmtid="{D5CDD505-2E9C-101B-9397-08002B2CF9AE}" pid="11" name="MSIP_Label_31623a49-226d-4971-9b72-5831eb755e6f_ActionId">
    <vt:lpwstr>200285c1-09c2-4773-b4c0-2fa82b278503</vt:lpwstr>
  </property>
  <property fmtid="{D5CDD505-2E9C-101B-9397-08002B2CF9AE}" pid="12" name="MSIP_Label_31623a49-226d-4971-9b72-5831eb755e6f_ContentBits">
    <vt:lpwstr>0</vt:lpwstr>
  </property>
  <property fmtid="{D5CDD505-2E9C-101B-9397-08002B2CF9AE}" pid="13" name="MSIP_Label_31623a49-226d-4971-9b72-5831eb755e6f_Tag">
    <vt:lpwstr>10, 3, 0, 1</vt:lpwstr>
  </property>
</Properties>
</file>